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filterPrivacy="1" codeName="ЭтаКнига" defaultThemeVersion="124226"/>
  <xr:revisionPtr revIDLastSave="0" documentId="13_ncr:1_{91A72C6A-C95E-4BF7-B66F-8F16EED1DDEE}" xr6:coauthVersionLast="47" xr6:coauthVersionMax="47" xr10:uidLastSave="{00000000-0000-0000-0000-000000000000}"/>
  <bookViews>
    <workbookView xWindow="-120" yWindow="-120" windowWidth="25440" windowHeight="15390" xr2:uid="{00000000-000D-0000-FFFF-FFFF00000000}"/>
  </bookViews>
  <sheets>
    <sheet name="Прайс-лист" sheetId="1" r:id="rId1"/>
  </sheets>
  <definedNames>
    <definedName name="_xlnm._FilterDatabase" localSheetId="0" hidden="1">'Прайс-лист'!$A$4:$K$72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40" i="1" l="1"/>
  <c r="K19" i="1"/>
  <c r="K18" i="1"/>
  <c r="K53" i="1"/>
  <c r="K54" i="1"/>
  <c r="K25" i="1"/>
  <c r="K26" i="1"/>
  <c r="K13" i="1"/>
  <c r="K36" i="1"/>
  <c r="K37" i="1"/>
  <c r="K38" i="1"/>
  <c r="K39" i="1"/>
  <c r="K21" i="1"/>
  <c r="K22" i="1"/>
  <c r="K23" i="1"/>
  <c r="K52" i="1"/>
  <c r="K50" i="1"/>
  <c r="K51" i="1"/>
  <c r="K56" i="1"/>
  <c r="K57" i="1"/>
  <c r="K58" i="1"/>
  <c r="K59" i="1"/>
  <c r="K60" i="1"/>
  <c r="K47" i="1"/>
  <c r="K48" i="1"/>
  <c r="K7" i="1"/>
  <c r="K8" i="1"/>
  <c r="K9" i="1"/>
  <c r="K10" i="1"/>
  <c r="K12" i="1"/>
  <c r="K14" i="1"/>
  <c r="K15" i="1"/>
  <c r="K16" i="1"/>
  <c r="K17" i="1"/>
  <c r="K27" i="1"/>
  <c r="K28" i="1"/>
  <c r="K30" i="1"/>
  <c r="K31" i="1"/>
  <c r="K32" i="1"/>
  <c r="K33" i="1"/>
  <c r="K34" i="1"/>
  <c r="K42" i="1"/>
  <c r="K43" i="1"/>
  <c r="K44" i="1"/>
  <c r="K45" i="1"/>
  <c r="J61" i="1"/>
  <c r="K6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D7" authorId="0" shapeId="0" xr:uid="{00000000-0006-0000-0000-000001000000}">
      <text>
        <r>
          <rPr>
            <b/>
            <sz val="9"/>
            <color indexed="81"/>
            <rFont val="Tahoma"/>
            <family val="2"/>
            <charset val="204"/>
          </rPr>
          <t>Макароны-Букатини распространены в провинции Лацио, особенно в Риме, и представляют собой спагетти 27 см длиной и 3 мм толщиной с дыркой посередине. Такая своеобразная форма определяет во многом и способ приготовления этого блюда — макароны-букатини варятся около 9 минут. Существует много рецептов приготовления макарон-букатини. Их подают с острыми соусами, с мясными подливками, с блюдами из птицы и рыбы. Особенно хороша эта паста с креветками, с печеной брокколи и фрикадельками, начиненными сыром рикотта.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8" authorId="0" shapeId="0" xr:uid="{00000000-0006-0000-0000-000002000000}">
      <text>
        <r>
          <rPr>
            <b/>
            <sz val="9"/>
            <color indexed="81"/>
            <rFont val="Tahoma"/>
            <family val="2"/>
            <charset val="204"/>
          </rPr>
          <t>Спагетти – один из самых популярных видов итальянской пасты, который полюбился во всем мире. Появление Спагетти относят к ХI веку, а вилку с несколькими зубцами придумали в 1700 году специально для неё. Спагетти представляет собой макароны 27 см длиной и 1,8-2мм толщиной. Существует около 10 0000 рецептов с использованием Спагетти, но в основном используют те продукты, которые доступны в местах проживания. Спагетти по праву можеть стать кулинарной базой для множества рецептов, и будет сочетаться со всем что вы себе захотите приготовить!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9" authorId="0" shapeId="0" xr:uid="{00000000-0006-0000-0000-000003000000}">
      <text>
        <r>
          <rPr>
            <b/>
            <sz val="9"/>
            <color indexed="81"/>
            <rFont val="Tahoma"/>
            <family val="2"/>
            <charset val="204"/>
          </rPr>
          <t xml:space="preserve">Спагетини, более тонкие, в сравнении со спагетти. Длинная и тонкая паста с круглым сечением (от 1,50 до 1,70 мм), длинная паста родом из Южной Италии города Неаполь. По традиции совместно со Спагеттини подаются легкие соусы на базе оливкового масла, для того чтобы не отяжелять их изящество. Ценители хорошей кухни не рекомендуют употреблять с ними сыр, в том числе и посыпать тертым пармезаном, а рекомендуют к этому формату макаронных изделий разные легкие пикантные соусы, которые присущие Югу Италии. Идеальны в комбинации с разнообразными морепродуктами, с добавлением оливок, которые сообща формируют интересную и аппетитную гармонию вкуса средиземноморской кухни. Также для этого формата пасты подходящими считаются горячие и холодные соусы из свежих томатов, различных овощей и зелени.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
</t>
        </r>
      </text>
    </comment>
    <comment ref="D10" authorId="0" shapeId="0" xr:uid="{00000000-0006-0000-0000-000004000000}">
      <text>
        <r>
          <rPr>
            <b/>
            <sz val="9"/>
            <color indexed="81"/>
            <rFont val="Tahoma"/>
            <family val="2"/>
            <charset val="204"/>
          </rPr>
          <t>В переводе с итальянского языка Лингвине означает «маленькие язычки». Данный вид макаронных изделий появился в регионе Кампанья. Они гораздо тоньше, чем феттуччине, а по форме ближе к спагетти, только слегка сплюснуты. Очень часто лингвине подаются с густыми соусами (песто, томатные соусы), а самым известным блюдом с ними является паста с морепродуктами. Чтобы приготовить это вкусное блюдо, надо сперва отварить Лингвине так, чтобы они оставались еще твердыми, затем обжарить морепродукты с чесноком на сковородке, добавить помидоры, зелень, оливковое масло и лимонный сок. Остается только смешать лингвине с содержимым сковородки и дождаться, пока паста не пропитается соком.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12" authorId="0" shapeId="0" xr:uid="{00000000-0006-0000-0000-000006000000}">
      <text>
        <r>
          <rPr>
            <b/>
            <sz val="9"/>
            <color indexed="81"/>
            <rFont val="Tahoma"/>
            <family val="2"/>
            <charset val="204"/>
          </rPr>
          <t>Каннероне ригате – разновидность короткой пасты, имеет трубчатую форму с продольным рифлением на внешней стороне и гладкую внутри. сама паста имеет трубчатую форму с перпендикулярно срезанными краями. Считается, что местом происхождения этого вида пасты стал регион Кампания в окрестностях Рима. А их ребристая структура поверхности, позволяет пасте ригатони удерживать максимальное количество соуса с кусочками мяса, овощей и приправ.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14" authorId="0" shapeId="0" xr:uid="{00000000-0006-0000-0000-000009000000}">
      <text>
        <r>
          <rPr>
            <b/>
            <sz val="9"/>
            <color indexed="81"/>
            <rFont val="Tahoma"/>
            <family val="2"/>
            <charset val="204"/>
          </rPr>
          <t>Рикколи в переводе с итальянского (кудри) — это паста родом из северной Италии. Их форма похожая на спиральки или пружинки, чем отличаются от фузилли (fusilli). Они очень хорошо сочетаются с соусом песто. А их ребристая структура поверхности, позволяет пасте удерживать максимальное количество соуса с кусочками мяса, овощей и приправ. Также рикколли часто используются при приготовлении салатов.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15" authorId="0" shapeId="0" xr:uid="{00000000-0006-0000-0000-00000A000000}">
      <text>
        <r>
          <rPr>
            <b/>
            <sz val="9"/>
            <color indexed="81"/>
            <rFont val="Tahoma"/>
            <family val="2"/>
            <charset val="204"/>
          </rPr>
          <t>Фигурные макароны, к которым относятся и макароны Фузилли-спиральки, идеально подходят для таких блюд, где значительную роль играют соус или подливка. Они считаются одним из универсальных видов коротких макарон, и представляют собой три скрученные спиралью лопасти. Существует множество рецептов с макаронами-спиральками, и даже с небольшим набором ингредиентов их можно приготовить удивительно вкусно.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16" authorId="0" shapeId="0" xr:uid="{00000000-0006-0000-0000-00000B000000}">
      <text>
        <r>
          <rPr>
            <b/>
            <sz val="9"/>
            <color indexed="81"/>
            <rFont val="Tahoma"/>
            <family val="2"/>
            <charset val="204"/>
          </rPr>
          <t>Макароны Ньокки, имеют форму панцыря ракообразных, что позволяет максимально разместить внутри пасты мясную мелко нарезанную (рубленную) приготовленную с использованием овощей заправку. Ньокки отлично дополняют любое задуманное вами приготовленное блюдо. Чем больше ингредиентов в блюде, тем насыщенней и богаче вкус!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17" authorId="0" shapeId="0" xr:uid="{00000000-0006-0000-0000-00000C000000}">
      <text>
        <r>
          <rPr>
            <b/>
            <sz val="9"/>
            <color indexed="81"/>
            <rFont val="Tahoma"/>
            <family val="2"/>
            <charset val="204"/>
          </rPr>
          <t>Макароны Тофе - маленькие аппетитные контейнеры, особенно хорошо сочетаются с овощами, бобовыми и зерновыми культурами. Сварите Тофе, припустите овощи в оливковом масле, добавьте зелень, перемешайте и посыпьте пармезаном! Подайте как гарнир или горячий салат! Это все, что нужно, для правильного питания!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27" authorId="0" shapeId="0" xr:uid="{00000000-0006-0000-0000-00000E000000}">
      <text>
        <r>
          <rPr>
            <b/>
            <sz val="9"/>
            <color indexed="81"/>
            <rFont val="Tahoma"/>
            <family val="2"/>
            <charset val="204"/>
          </rPr>
          <t>Эликодали - макаронные изделия в виде рифленых трубочек, похожа на ригатони.  Производство макароных изделий по старинному методу - экструдер с бронзовыми насадками, придает макаронам шершавую (потрескавшую) поверхность, что позволяет соусам активно налипать, тем самым у приготовленного блюда создается более полноценный и насыщенный вкус! Данная форма позволяет пасте удерживать на своей поверхности максимальное количество соуса, кусочки мяса, овощей и приправ.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28" authorId="0" shapeId="0" xr:uid="{00000000-0006-0000-0000-000010000000}">
      <text>
        <r>
          <rPr>
            <b/>
            <sz val="9"/>
            <color indexed="81"/>
            <rFont val="Tahoma"/>
            <family val="2"/>
            <charset val="204"/>
          </rPr>
          <t>Фигурные макароны, к которым относятся и макароны Фузилли-спиральки, идеально подходят для таких блюд, где значительную роль играют соус или подливка. Они считаются одним из универсальных видов коротких макарон, и представляют собой три скрученные спиралью лопасти. Производство макароных изделий по старинному методу - экструдер с бронзовыми насадками, придает макаронам шершавую (потрескавшую) поверхность, что позволяет соусам активно налипать, тем самым у готового блюда, создается более полноценный и насыщенный вкус! Существует множество рецептов с макаронами-спиральками, и даже с небольшим набором ингредиентов их можно приготовить удивительно вкусно. Макаронные изделия фабрики DIVELLA изготовленные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30" authorId="0" shapeId="0" xr:uid="{00000000-0006-0000-0000-000011000000}">
      <text>
        <r>
          <rPr>
            <b/>
            <sz val="9"/>
            <color indexed="81"/>
            <rFont val="Tahoma"/>
            <family val="2"/>
            <charset val="204"/>
          </rPr>
          <t>Фетучине - макароны "гнёзда", тонкие длинные и плоские полоски теста шириной около 7-8 мм. Шероховатая и немного пористая текстура пасты, в сочетании с оптимальной шириной лапши, безупречно удерживает соус на своей поверхности, позволяя ему максимально раскрыть все оттенки вкуса. Деликатный вкус тонко раскатанного теста может быть дополнен смелыми нотками пикантных соусов из томатов и рыбы. Феттучине также подают с легкими соусами из свежих овощей, пряных трав и с добавлением креветок.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31" authorId="0" shapeId="0" xr:uid="{00000000-0006-0000-0000-000012000000}">
      <text>
        <r>
          <rPr>
            <b/>
            <sz val="9"/>
            <color indexed="81"/>
            <rFont val="Tahoma"/>
            <family val="2"/>
            <charset val="204"/>
          </rPr>
          <t>Тальятелле - макароны "гнёзда" родом из региона Эмилия-Романья. Длинная плоская паста шириной до 6,5 мм., по форме очень похоже на Феттуччине (Fettuccine), но отличаются меньшей шириной полосок теста. Вследствие пористой и шероховатой текстуры и плоской формы Тальятелле хорошо держат на своей поверхности какой угодно соус. Этот вид макарон превосходно сочетается с густыми соусами из говядины, телятины, свинины и крольчатины. Также Тальятелле хорошо подходят к сливочному сыру маскарпоне, соусу болоньезе или разнообразными соусам из рыбы.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32" authorId="0" shapeId="0" xr:uid="{00000000-0006-0000-0000-000013000000}">
      <text>
        <r>
          <rPr>
            <b/>
            <sz val="9"/>
            <color indexed="81"/>
            <rFont val="Tahoma"/>
            <family val="2"/>
            <charset val="204"/>
          </rPr>
          <t>Тальолини - макароны "гнёзда", самые тонкие из их "семейства" - ширина полоски составляет не более 3 мм. Данный вид макарон готовиться очень быстро. К пасте Тальолини очень подойдут не слишком густые соусы, такие как карбонара, или нежный соус на основе рикотты. Очень часто при приготовлении блюд с Тальолини используется базилик, и в виде соуса песто, и просто свежие листья. Также их используют для заправки супов и бульонов.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33" authorId="0" shapeId="0" xr:uid="{00000000-0006-0000-0000-000014000000}">
      <text>
        <r>
          <rPr>
            <b/>
            <sz val="9"/>
            <color indexed="81"/>
            <rFont val="Tahoma"/>
            <family val="2"/>
            <charset val="204"/>
          </rPr>
          <t>Паппарделле, те же «гнезда» из макарон, только крупные. Длинная паста в виде плоской ленты сухой лапши шириной около 12-13 мм. Происхождением из административного центра Флоренции — Тосканы. В Тоскане, существуют 2 классических рецета с Папарделле: с тушёным рагу из кролика или зайца и с соусом из тушёной утки. Впрочем, этот вид пасты отлично сочетаем и с фасолью или же с грибами. Также Папарделле будут великолепно гармонировать совместно с рыбными, овощными соусами, а также с креветками или омарами и шпинатом.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34" authorId="0" shapeId="0" xr:uid="{00000000-0006-0000-0000-000015000000}">
      <text>
        <r>
          <rPr>
            <b/>
            <sz val="9"/>
            <color indexed="81"/>
            <rFont val="Tahoma"/>
            <family val="2"/>
            <charset val="204"/>
          </rPr>
          <t>Тальятелле - макароны "гнёзда" родом из региона Эмилия-Романья. Длинная плоская паста шириной до 6,5 мм., по форме очень похоже на Феттуччине (Fettuccine), но отличаются меньшей шириной полосок теста. Вследствие пористой и шероховатой текстуры и плоской формы Тальятелле хорошо держат на своей поверхности какой угодно соус. Этот вид макарон превосходно сочетается с густыми соусами из говядины, телятины, свинины и крольчатины. Также Тальятелле хорошо подходят к сливочному сыру маскарпоне, соусу болоньезе или разнообразными соусам из рыбы. А  натуральные добавки из  шпината, придают готовому блюду больше вкусовых качеств и праздничного вида.Макаронные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42" authorId="0" shapeId="0" xr:uid="{00000000-0006-0000-0000-000016000000}">
      <text>
        <r>
          <rPr>
            <b/>
            <sz val="9"/>
            <color indexed="81"/>
            <rFont val="Tahoma"/>
            <family val="2"/>
            <charset val="204"/>
          </rPr>
          <t>Спагетти – один из самых популярных видов итальянской пасты, который полюбился во всем мире. Появление Спагетти относят к ХI веку, а вилку с несколькими зубцами придумали в 1700 году специально для неё. Спагетти представляет собой макароны 27 см длиной и 1,8-2мм толщиной. Существует около 10 0000 рецептов с использованием Спагетти, но в основном используют те продукты, которые доступны в местах проживания. Спагетти по праву можеть стать кулинарной базой для множества рецептов, и будет сочетаться со всем что вы себе захотите приготовить! Натуральные добавки из томатов и шпината, придают готовому блюду больше вкусовых качеств и праздничного вида.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43" authorId="0" shapeId="0" xr:uid="{00000000-0006-0000-0000-000017000000}">
      <text>
        <r>
          <rPr>
            <b/>
            <sz val="9"/>
            <color indexed="81"/>
            <rFont val="Tahoma"/>
            <family val="2"/>
            <charset val="204"/>
          </rPr>
          <t xml:space="preserve">Пенне — один из самых популярных видов пасты в Италии. Выглядят макароны как короткие трубочки, напоминающие перья, с диагонально срезанными краями. Собственно, их название и происходит от итальянского слова penna-«перо». Макароны Пенне принято отваривать до состояния аль денте, они должны быть плотными и не разваренными. Пенне зити ригате имеют ребристую поверхность, дающая возможность плотно прикрепляться густым мясным и томатным сосуам. Они также подходят для овощных запеканок, и даже для салатов. А натуральные добавки из томатов и шпината, придают готовому блюду больше вкусовых качеств и праздничного вида.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
</t>
        </r>
      </text>
    </comment>
    <comment ref="D44" authorId="0" shapeId="0" xr:uid="{00000000-0006-0000-0000-000018000000}">
      <text>
        <r>
          <rPr>
            <b/>
            <sz val="9"/>
            <color indexed="81"/>
            <rFont val="Tahoma"/>
            <family val="2"/>
            <charset val="204"/>
          </rPr>
          <t>Фигурные макароны, к которым относятся и макароны Фузилли-спиральки, идеально подходят для таких блюд, где значительную роль играют соус или подливка. Они считаются одним из универсальных видов коротких макарон, и представляют собой три скрученные спиралью лопасти.  Натуральные добавки из томатов и шпината, придают готовому блюду больше вкусовых качеств и праздничного вида. Существует множество рецептов с макаронами-спиральками, и даже с небольшим набором ингредиентов их можно приготовить удивительно вкусно. А натуральные добавки из томатов и шпината, придают готовому блюду больше вкусовых качеств и праздничного вида. Макаронные изделия фабрики DIVELLA изготовленные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45" authorId="0" shapeId="0" xr:uid="{00000000-0006-0000-0000-000019000000}">
      <text>
        <r>
          <rPr>
            <b/>
            <sz val="9"/>
            <color indexed="81"/>
            <rFont val="Tahoma"/>
            <family val="2"/>
            <charset val="204"/>
          </rPr>
          <t>Фарфалле - в переводе с итальянскогоозначает «бабочки». У нас в России такой вид пасты обычно называют «бантиками». Фарфалле были придуманы в начале 16 века на Северо-Западе Италии в Ломбардии (итал. Lombardia) и Эмилии-Романья (итал. Emilia-Romagna). Благодаря своей причудливой и необычной форме, такой вид пасты пользуется особой популярностью у детей. Фарфале подойдут как легкими овощными или рыбными соусами, так и более густым сливочным, сырным и томатным соусам. Благодаря своей форме бантики используют в гарнирах, супах, холодных и горячих салатах. Их причудливые очертания, вдохновленные формой бабочек, оживят любой обед или ужин. А натуральные добавки из томатов и шпината, придают готовому блюду больше вкусовых качеств и праздничного вида.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47" authorId="0" shapeId="0" xr:uid="{00000000-0006-0000-0000-00001A000000}">
      <text>
        <r>
          <rPr>
            <b/>
            <sz val="9"/>
            <color indexed="81"/>
            <rFont val="Tahoma"/>
            <family val="2"/>
            <charset val="204"/>
          </rPr>
          <t>Спагетти – один из самых популярных видов итальянской пасты, который полюбился во всем мире. Появление Спагетти относят к ХI веку, а вилку с несколькими зубцами придумали в 1700 году специально для неё. Спагетти представляет собой 27 см длиной и 1,8-2мм толщиной. Существует около 10 0000 рецептов с использованием Спагетти, но в основном используют те продукты, которые доступны в местах проживания. Спагетти по праву можеть стать кулинарной базой для множества рецептов, и будет сочетаться со всем что вы себе захотите приготовить! Макаронные изделия Интеграле, производятся из непросеянной (цельнозерновой) муки, которые могут стать основой блюд, для людей, используемых в своем питании, исключительно натуральные продукты.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48" authorId="0" shapeId="0" xr:uid="{00000000-0006-0000-0000-00001B000000}">
      <text>
        <r>
          <rPr>
            <b/>
            <sz val="9"/>
            <color indexed="81"/>
            <rFont val="Tahoma"/>
            <family val="2"/>
            <charset val="204"/>
          </rPr>
          <t>Пенне — один из самых популярных видов пасты в Италии. Выглядят макароны как короткие трубочки, напоминающие перья, с диагонально срезанными краями. Собственно, их название и происходит от итальянского слова penna-«перо». Макароны Пенне принято отваривать до состояния аль денте, они должны быть плотными и не разваренными. Пенне зити ригате имеют ребристую поверхность, дающая возможность плотно прикрепляться густым мясным и томатным сосуам. Они также подходят для овощных запеканок, и даже для салатов. Макаронные изделия Интеграле, производятся из непросеянной (цельнозерновой) муки, которые могут стать основой блюд, для людей, используемых в своем питании, исключительно натуральные продукты.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0" authorId="0" shapeId="0" xr:uid="{00000000-0006-0000-0000-00001D000000}">
      <text>
        <r>
          <rPr>
            <b/>
            <sz val="9"/>
            <color indexed="81"/>
            <rFont val="Tahoma"/>
            <family val="2"/>
            <charset val="204"/>
          </rPr>
          <t>Лумакони – макароны в форме больших улиток, изготовленные из пшеницы твердых сортов, принадлежат к особому виду блюд. Благодаря своим большим размерам и форме, Лукамони отлично подходят для фаршировки и дальнейшего тушения или запекания.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1" authorId="0" shapeId="0" xr:uid="{00000000-0006-0000-0000-00001E000000}">
      <text>
        <r>
          <rPr>
            <b/>
            <sz val="9"/>
            <color indexed="81"/>
            <rFont val="Tahoma"/>
            <family val="2"/>
            <charset val="204"/>
          </rPr>
          <t>Макаронные изделия в виде больших ракушек, изготовленные из пшеницы твердых сортов. Конкильони чаще всего фаршируют фаршем, овощными или сырными начинками, поливают соусами (бешамель, сливочный и пр.) и запекают. Готовое блюдо можно посыпать сыром, лучше всего – тертым пармезаном.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6" authorId="0" shapeId="0" xr:uid="{00000000-0006-0000-0000-00001F000000}">
      <text>
        <r>
          <rPr>
            <b/>
            <sz val="9"/>
            <color indexed="81"/>
            <rFont val="Tahoma"/>
            <family val="2"/>
            <charset val="204"/>
          </rPr>
          <t>Яичная паста Фетучине - тонкие длинные и плоские полоски теста шириной около 7-8 мм. При добавлении в рецептуру приготовления пасты - яиц, появляется не с чем не сравнимый вкус, необходимая эластичность и приятный желтый оттенок. Шероховатая и немного пористая текстура пасты, в сочетании с оптимальной шириной лапши, безупречно удерживает соус на своей поверхности, позволяя ему максимально раскрыть все оттенки вкуса. Деликатный вкус тонко раскатанного теста может быть дополнен смелыми нотками пикантных соусов из томатов и рыбы. Феттучине также подают с легкими соусами из свежих овощей, пряных трав и с добавлением креветок.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7" authorId="0" shapeId="0" xr:uid="{00000000-0006-0000-0000-000020000000}">
      <text>
        <r>
          <rPr>
            <b/>
            <sz val="9"/>
            <color indexed="81"/>
            <rFont val="Tahoma"/>
            <family val="2"/>
            <charset val="204"/>
          </rPr>
          <t>Яичная паста Тальятелле - макароны "гнёзда" родом из региона Эмилия-Романья. Длинная плоская паста шириной до 6,5 мм., по форме очень похоже на Феттуччине (Fettuccine), но отличаются меньшей шириной полосок теста. При добавлении в рецептуру приготовления пасты - яиц, появляется не с чем не сравнимый вкус, необходимая эластичность и приятный желтый оттенок.Вследствие пористой и шероховатой текстуры и плоской формы Тальятелле хорошо держат на своей поверхности какой угодно соус. Этот вид макарон превосходно сочетается с густыми соусами из говядины, телятины, свинины и крольчатины. Также Тальятелле хорошо подходят к сливочному сыру маскарпоне, соусу болоньезе или разнообразными соусам из рыбы.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8" authorId="0" shapeId="0" xr:uid="{00000000-0006-0000-0000-000021000000}">
      <text>
        <r>
          <rPr>
            <b/>
            <sz val="9"/>
            <color indexed="81"/>
            <rFont val="Tahoma"/>
            <family val="2"/>
            <charset val="204"/>
          </rPr>
          <t>Яичная паста Тальолини - макароны "гнёзда", самые тонкие из их "семейства" - ширина полоски составляет не более 3 мм. При добавлении в рецептуру приготовления пасты - яиц, появляется не с чем не сравнимый вкус, необходимая эластичность и приятный желтый оттенок. Данный вид макарон готовиться очень быстро. К пасте Тальолини очень подойдут не слишком густые соусы, такие как карбонара, или нежный соус на основе рикотты. Очень часто при приготовлении блюд с Тальолини используется базилик, и в виде соуса песто, и просто свежие листья. Также их используют для заправки супов и бульонов.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59" authorId="0" shapeId="0" xr:uid="{00000000-0006-0000-0000-000022000000}">
      <text>
        <r>
          <rPr>
            <b/>
            <sz val="9"/>
            <color indexed="81"/>
            <rFont val="Tahoma"/>
            <family val="2"/>
            <charset val="204"/>
          </rPr>
          <t>Яичная паста Таглиателле - макароны "гнёзда" родом из региона Эмилия-Романья. Длинная плоская паста шириной до 6,5 мм., по форме очень похоже на Феттуччине (Fettuccine), но отличаются меньшей шириной полосок теста. Вследствие пористой и шероховатой текстуры и плоской формы Тальятелле хорошо держат на своей поверхности какой угодно соус. Этот вид макарон превосходно сочетается с густыми соусами из говядины, телятины, свинины и крольчатины. Также Тальятелле хорошо подходят к сливочному сыру маскарпоне, соусу болоньезе или разнообразными соусам из рыбы. А  натуральные добавки из  шпината, придают готовому блюду больше вкусовых качеств и праздничного вида .При добавлении в рецептуру приготовления пасты - яиц, появляется не с чем не сравнимый вкус, необходимая эластичность и приятный желтый оттенок.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 ref="D60" authorId="0" shapeId="0" xr:uid="{00000000-0006-0000-0000-000023000000}">
      <text>
        <r>
          <rPr>
            <b/>
            <sz val="9"/>
            <color indexed="81"/>
            <rFont val="Tahoma"/>
            <family val="2"/>
            <charset val="204"/>
          </rPr>
          <t>Яичная паста Паппарделле, те же «гнезда» из макарон, только крупные. При добавлении в рецептуру приготовления пасты - яиц, появляется не с чем не сравнимый вкус, необходимая эластичность и приятный желтый оттенок. Длинная паста в виде плоской ленты сухой лапши шириной около 12-13 мм. Происхождением из административного центра Флоренции — Тосканы. В Тоскане, существуют 2 классических рецета с Папарделле: с тушёным рагу из кролика или зайца и с соусом из тушёной утки. Впрочем, этот вид пасты отлично сочетаем и с фасолью или же с грибами. Также Папарделле будут великолепно гармонировать совместно с рыбными, овощными соусами, а также с креветками или омарами и шпинатом. Макаронные изделия фабрики DIVELLA изготовленны исключительно из твердых сортов пшеницы. Готовятся очень легко, и вам не придется беспокоится о том, что они слипнутся. DIVELLA с 1890 года - качество проверенное временем!</t>
        </r>
      </text>
    </comment>
  </commentList>
</comments>
</file>

<file path=xl/sharedStrings.xml><?xml version="1.0" encoding="utf-8"?>
<sst xmlns="http://schemas.openxmlformats.org/spreadsheetml/2006/main" count="266" uniqueCount="179">
  <si>
    <t>Штрих-код</t>
  </si>
  <si>
    <t>Артикул</t>
  </si>
  <si>
    <t>Фотография</t>
  </si>
  <si>
    <t>Наименование товара</t>
  </si>
  <si>
    <t>Упаковка</t>
  </si>
  <si>
    <t>Торговая марка</t>
  </si>
  <si>
    <t>Кол-во в коробке</t>
  </si>
  <si>
    <t>Цена за штуку</t>
  </si>
  <si>
    <t>Контактные данные</t>
  </si>
  <si>
    <t>Телефоны:</t>
  </si>
  <si>
    <t>+7 (965) 165-56-00, Дмитрий</t>
  </si>
  <si>
    <t>+7 (967) 130-96-06, Владимир</t>
  </si>
  <si>
    <t>E-mail:</t>
  </si>
  <si>
    <t>td.elbrus@yandex.ru</t>
  </si>
  <si>
    <t>Сайты:</t>
  </si>
  <si>
    <t>Адрес:</t>
  </si>
  <si>
    <t>125466, г. Москва, ул. Соколово-Мещерская, д. 25</t>
  </si>
  <si>
    <t>+7 (499) 402-80-16, Офис</t>
  </si>
  <si>
    <t>Стоимость</t>
  </si>
  <si>
    <t>Заказ, шт</t>
  </si>
  <si>
    <t>ИТОГО:</t>
  </si>
  <si>
    <t>Акционерное общество "Торговый дом Эльбрус"</t>
  </si>
  <si>
    <t>АКЦИЯ</t>
  </si>
  <si>
    <t>Дата и время доставки:</t>
  </si>
  <si>
    <t>Адрес доставки:</t>
  </si>
  <si>
    <t>Контактный телефон:</t>
  </si>
  <si>
    <t>http://olivaoil.ru/</t>
  </si>
  <si>
    <t>http://td-elbrus.ru/</t>
  </si>
  <si>
    <t>Паста, Италия</t>
  </si>
  <si>
    <t>Макаронные изделия из твёрдых сортов / длинные (PASTA - LUNGA DI SEMOLA)</t>
  </si>
  <si>
    <t>8005121000061</t>
  </si>
  <si>
    <t>8005121000085</t>
  </si>
  <si>
    <t>8005121000092</t>
  </si>
  <si>
    <t>8005121000146</t>
  </si>
  <si>
    <t>500г, пакет</t>
  </si>
  <si>
    <t>Divella</t>
  </si>
  <si>
    <t>Макаронные изделия из твёрдых сортов / короткие (PASTA - CORTA DI SEMOLA)</t>
  </si>
  <si>
    <t>8005121000214</t>
  </si>
  <si>
    <t>8005121000405</t>
  </si>
  <si>
    <t>8005121000450</t>
  </si>
  <si>
    <t>8005121000542</t>
  </si>
  <si>
    <t>Макаронные изделия из твёрдых сортов / бронза (PASTA - TRAFILATA AL BRONZE)</t>
  </si>
  <si>
    <t>8005121001228</t>
  </si>
  <si>
    <t>8005121001402</t>
  </si>
  <si>
    <t>8005121000900</t>
  </si>
  <si>
    <t>8005121000917</t>
  </si>
  <si>
    <t>8005121000924</t>
  </si>
  <si>
    <t>8005121001006</t>
  </si>
  <si>
    <t>8005121001914</t>
  </si>
  <si>
    <t>Макаронные изделия из твёрдых сортов / гнёзда (PASTA - NIDI DI SEMOLA)</t>
  </si>
  <si>
    <t>Макаронные изделия из твёрдых сортов / с овощами (PASTA - FANTASIE GHIOTTE)</t>
  </si>
  <si>
    <t>8005121054088</t>
  </si>
  <si>
    <t>8005121050271</t>
  </si>
  <si>
    <t>8005121050400</t>
  </si>
  <si>
    <t>8005121050851</t>
  </si>
  <si>
    <t>Макаронные изделия из твёрдых сортов / цельнозерновые (PASTA - INTEGRALE)</t>
  </si>
  <si>
    <t>8005121052084</t>
  </si>
  <si>
    <t>8005121052275</t>
  </si>
  <si>
    <t>Макаронные изделия из твёрдых сортов / крупный формат (PASTA - SPECIALITA DI SEMOLA)</t>
  </si>
  <si>
    <t>8005121002492</t>
  </si>
  <si>
    <t>8005121002096</t>
  </si>
  <si>
    <t>Макаронные изделия из твёрдых сортов / яичные (PASTA - NIDI UOVO)</t>
  </si>
  <si>
    <t>8005121030945</t>
  </si>
  <si>
    <t>8005121030952</t>
  </si>
  <si>
    <t>8005121030969</t>
  </si>
  <si>
    <t>8005121031089</t>
  </si>
  <si>
    <t>8005121031010</t>
  </si>
  <si>
    <t>250г, пакет</t>
  </si>
  <si>
    <t>00061</t>
  </si>
  <si>
    <t>00085</t>
  </si>
  <si>
    <t>00092</t>
  </si>
  <si>
    <t>00146</t>
  </si>
  <si>
    <t>00214</t>
  </si>
  <si>
    <t>00375</t>
  </si>
  <si>
    <t>00405</t>
  </si>
  <si>
    <t>00450</t>
  </si>
  <si>
    <t>00542</t>
  </si>
  <si>
    <t>01228</t>
  </si>
  <si>
    <t>01402</t>
  </si>
  <si>
    <t>00900</t>
  </si>
  <si>
    <t>00917</t>
  </si>
  <si>
    <t>00924</t>
  </si>
  <si>
    <t>01006</t>
  </si>
  <si>
    <t>01914</t>
  </si>
  <si>
    <t>54088</t>
  </si>
  <si>
    <t>50271</t>
  </si>
  <si>
    <t>50400</t>
  </si>
  <si>
    <t>50851</t>
  </si>
  <si>
    <t>52084</t>
  </si>
  <si>
    <t>52275</t>
  </si>
  <si>
    <t>02492</t>
  </si>
  <si>
    <t>02096</t>
  </si>
  <si>
    <t>30945</t>
  </si>
  <si>
    <t>30952</t>
  </si>
  <si>
    <t>30969</t>
  </si>
  <si>
    <t>31089</t>
  </si>
  <si>
    <t>31010</t>
  </si>
  <si>
    <t>8005121001464</t>
  </si>
  <si>
    <t>01464</t>
  </si>
  <si>
    <t>Макаронные изделия из твёрдых сортов / для супа (PASTA - PASTINA)</t>
  </si>
  <si>
    <t>8005121000740</t>
  </si>
  <si>
    <t>8005121000795</t>
  </si>
  <si>
    <t>8005121000733</t>
  </si>
  <si>
    <t>00740</t>
  </si>
  <si>
    <t>00795</t>
  </si>
  <si>
    <t>00733</t>
  </si>
  <si>
    <t>Макаронные изделия из твёрдых сортов / ручная работа (PASTA - IL VALORE DELLA TRADIZIONE)</t>
  </si>
  <si>
    <t>8005121008036</t>
  </si>
  <si>
    <t>8005121008005</t>
  </si>
  <si>
    <t>8005121008029</t>
  </si>
  <si>
    <t>8005121008012</t>
  </si>
  <si>
    <t>08036</t>
  </si>
  <si>
    <t>08005</t>
  </si>
  <si>
    <t>08029</t>
  </si>
  <si>
    <t>08012</t>
  </si>
  <si>
    <t>8005121000290</t>
  </si>
  <si>
    <t>00290</t>
  </si>
  <si>
    <t>8005121001143</t>
  </si>
  <si>
    <t>8005121001136</t>
  </si>
  <si>
    <t>01143</t>
  </si>
  <si>
    <t>01136</t>
  </si>
  <si>
    <t>8005121040845</t>
  </si>
  <si>
    <t>8005121041095</t>
  </si>
  <si>
    <t>40845</t>
  </si>
  <si>
    <t>41095</t>
  </si>
  <si>
    <t>8005121001372</t>
  </si>
  <si>
    <r>
      <t xml:space="preserve">РИККОЛИ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</si>
  <si>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ФУЗИЛЛИ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</si>
  <si>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НЬОККИ/УЛИТКИ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</si>
  <si>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ТОФЕ/РАКУШКИ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</si>
  <si>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СТЕЛЛИНЕ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</si>
  <si>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ФИЛИНИ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</si>
  <si>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СЕМЕЧКО ЦИКОРИЯ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</si>
  <si>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ЛИНГВИНЕ/бронза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</si>
  <si>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СКУАДРЕТТИ/бронза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</si>
  <si>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ЭЛИКОДАЛИ/бронза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</si>
  <si>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ФУЗИЛЛИ/бронза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</si>
  <si>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ФЕТУЧИНЕ/гнёзда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</si>
  <si>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ТАЛЬЯТЕЛЛЕ/гнёзда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</si>
  <si>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ТАЛЬОЛИНИ/гнёзда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</si>
  <si>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ПАППАРДЕЛЕ/гнёзда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</si>
  <si>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ТАЛЬЯТЕЛЛЕ/гнёзда - 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выжимки шпината)</t>
    </r>
  </si>
  <si>
    <r>
      <t xml:space="preserve">КАВАТЕЛЛИ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</si>
  <si>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ОРЕКЬЕТТЕ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</si>
  <si>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СТРАСЧИНАТИ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</si>
  <si>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ТРОФИ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</si>
  <si>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r>
      <t xml:space="preserve">СПАГЕТТИ РИСТОРАНТЕ/томаты-шпинат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выжимки томатов и шпината)</t>
    </r>
  </si>
  <si>
    <r>
      <t xml:space="preserve">ПЕННЕ ЗИТИ РИГАТЕ/томаты-шпинат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выжимки томатов и шпината)</t>
    </r>
  </si>
  <si>
    <r>
      <t xml:space="preserve">ФУЗИЛЛИ/томаты-шпинат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выжимки томатов и шпината)</t>
    </r>
  </si>
  <si>
    <r>
      <t xml:space="preserve">ФАРФАЛЛЕ/томаты-шпинат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выжимки томатов и шпината)</t>
    </r>
  </si>
  <si>
    <r>
      <t xml:space="preserve">СПАГЕТТИ РИСТОРАНТЕ/цельнозерновые </t>
    </r>
    <r>
      <rPr>
        <b/>
        <sz val="10"/>
        <color rgb="FF0070C0"/>
        <rFont val="Calibri"/>
        <family val="2"/>
        <charset val="204"/>
        <scheme val="minor"/>
      </rPr>
      <t>KOSHER</t>
    </r>
    <r>
      <rPr>
        <sz val="10"/>
        <color theme="1"/>
        <rFont val="Calibri"/>
        <family val="2"/>
        <charset val="204"/>
        <scheme val="minor"/>
      </rPr>
      <t xml:space="preserve">                                                                                                                            (Состав: Цельнозерновая мука из твердых сортов пшеницы высшего сорта, вода питьевая)</t>
    </r>
  </si>
  <si>
    <r>
      <t xml:space="preserve">ПЕННЕ ЗИТИ РИГАТЕ/цельнозерновые </t>
    </r>
    <r>
      <rPr>
        <b/>
        <sz val="10"/>
        <color rgb="FF0070C0"/>
        <rFont val="Calibri"/>
        <family val="2"/>
        <charset val="204"/>
        <scheme val="minor"/>
      </rPr>
      <t>KOSHER</t>
    </r>
    <r>
      <rPr>
        <sz val="10"/>
        <color theme="1"/>
        <rFont val="Calibri"/>
        <family val="2"/>
        <charset val="204"/>
        <scheme val="minor"/>
      </rPr>
      <t xml:space="preserve">                                                                                                                          (Состав: Цельнозерновая мука из твердых сортов пшеницы высшего сорта, вода питьевая)</t>
    </r>
  </si>
  <si>
    <r>
      <t xml:space="preserve">КАННЕЛЛОНИ/спец. формат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</si>
  <si>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ЛАЗАНЬЯ/спец. формат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</si>
  <si>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ФЕТУЧИНЕ/гнёзда-яичные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яйца 19,36%)</t>
    </r>
  </si>
  <si>
    <r>
      <t xml:space="preserve">ТАЛЬЯТЕЛЛЕ/гнёзда-яичные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яйца 19,36%)</t>
    </r>
  </si>
  <si>
    <r>
      <t xml:space="preserve">ТАЛЬОНИЛИ/гнёзда-яичные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яйца 19,36%)</t>
    </r>
  </si>
  <si>
    <r>
      <t xml:space="preserve">ТАГЛИАТЕЛЛИ/гнёзда-яичные (шпинат)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яйца 19,36%, выжимки шпината)</t>
    </r>
  </si>
  <si>
    <r>
      <t xml:space="preserve">ПАППАРДЕЛЕ/гнёзда-яичные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 яйца 19,36%)</t>
    </r>
  </si>
  <si>
    <r>
      <t xml:space="preserve">ПЕННОНИ РИГАТЕ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</si>
  <si>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КАННЕРОНИ РИГАТИ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</si>
  <si>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СПАГЕТИНИ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</si>
  <si>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СПАГЕТТИ РИСТОРАНТЕ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</si>
  <si>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КОНКИЛЬОНИ/РАКУШКИ спец. формат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</si>
  <si>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КАЛАМАРИ/КОЛЬЦА спец. формат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</si>
  <si>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t>8005121002553</t>
  </si>
  <si>
    <t>02553</t>
  </si>
  <si>
    <t>8005121001778</t>
  </si>
  <si>
    <t>01778</t>
  </si>
  <si>
    <r>
      <t xml:space="preserve">МЕЦЦЕ МАНИШЕ РИГАТЕ </t>
    </r>
    <r>
      <rPr>
        <b/>
        <sz val="10"/>
        <color rgb="FF0070C0"/>
        <rFont val="Calibri"/>
        <family val="2"/>
        <charset val="204"/>
        <scheme val="minor"/>
      </rPr>
      <t xml:space="preserve">KOSHER </t>
    </r>
    <r>
      <rPr>
        <sz val="10"/>
        <color theme="1"/>
        <rFont val="Calibri"/>
        <family val="2"/>
        <charset val="204"/>
        <scheme val="minor"/>
      </rPr>
      <t xml:space="preserve">                                                                                                                                                                                                                                                                     (Состав: Мука из твердых сортов пшеницы высшего сорта, вода питьевая)</t>
    </r>
  </si>
  <si>
    <r>
      <t xml:space="preserve">ГРАМИНЬЯ </t>
    </r>
    <r>
      <rPr>
        <b/>
        <sz val="10"/>
        <color rgb="FF0070C0"/>
        <rFont val="Calibri"/>
        <family val="2"/>
        <charset val="204"/>
        <scheme val="minor"/>
      </rPr>
      <t xml:space="preserve">KOSHER </t>
    </r>
    <r>
      <rPr>
        <sz val="10"/>
        <color theme="1"/>
        <rFont val="Calibri"/>
        <family val="2"/>
        <charset val="204"/>
        <scheme val="minor"/>
      </rPr>
      <t xml:space="preserve">                                                                                                                                                                                                                                                                     (Состав: Мука из твердых сортов пшеницы высшего сорта, вода питьевая)</t>
    </r>
  </si>
  <si>
    <r>
      <t xml:space="preserve">БУКАТИНИ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</si>
  <si>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ЛИНГВИНЕ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</si>
  <si>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r>
      <t xml:space="preserve">ЛИМАКОНИ/УЛИТКИ спец. формат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 питьевая)</t>
    </r>
  </si>
  <si>
    <t>8005121008043</t>
  </si>
  <si>
    <t>08043</t>
  </si>
  <si>
    <r>
      <t xml:space="preserve">ФУЗИЛЛИ АВЕЛЛИНЕЗИ </t>
    </r>
    <r>
      <rPr>
        <b/>
        <sz val="10"/>
        <color rgb="FF0070C0"/>
        <rFont val="Calibri"/>
        <family val="2"/>
        <charset val="204"/>
        <scheme val="minor"/>
      </rPr>
      <t>KOSHER</t>
    </r>
    <r>
      <rPr>
        <sz val="10"/>
        <color theme="1"/>
        <rFont val="Calibri"/>
        <family val="2"/>
        <charset val="204"/>
        <scheme val="minor"/>
      </rPr>
      <t xml:space="preserve">                                                                                             (Состав: Мука из твердых сортов пшеницы высшего сорта, вода)</t>
    </r>
  </si>
  <si>
    <t>от 01.02.2022 г.</t>
  </si>
  <si>
    <t>Прайс-лист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</si>
</sst>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р.&quot;;\-#,##0.00\ &quot;р.&quot;"/>
    <numFmt numFmtId="165" formatCode="#,##0.00\ &quot;р.&quot;"/>
    <numFmt numFmtId="166" formatCode="#,##0.00&quot;р.&quot;"/>
  </numFmts>
  <fonts count="17" x14ac:knownFonts="1">
    <font>
      <sz val="11"/>
      <color theme="1"/>
      <name val="Calibri"/>
      <family val="2"/>
      <scheme val="minor"/>
    </font>
    <font>
      <sz val="10"/>
      <color theme="1"/>
      <name val="Calibri"/>
      <family val="2"/>
      <charset val="204"/>
      <scheme val="minor"/>
    </font>
    <font>
      <b/>
      <sz val="10"/>
      <color theme="1"/>
      <name val="Calibri"/>
      <family val="2"/>
      <charset val="204"/>
      <scheme val="minor"/>
    </font>
    <font>
      <sz val="10"/>
      <color theme="1"/>
      <name val="Calibri"/>
      <family val="2"/>
      <scheme val="minor"/>
    </font>
    <font>
      <b/>
      <sz val="14"/>
      <color theme="5" tint="-0.249977111117893"/>
      <name val="Calibri"/>
      <family val="2"/>
      <charset val="204"/>
      <scheme val="minor"/>
    </font>
    <font>
      <b/>
      <sz val="14"/>
      <color theme="6" tint="-0.499984740745262"/>
      <name val="Calibri"/>
      <family val="2"/>
      <charset val="204"/>
      <scheme val="minor"/>
    </font>
    <font>
      <b/>
      <sz val="12"/>
      <color theme="1"/>
      <name val="Calibri"/>
      <family val="2"/>
      <charset val="204"/>
      <scheme val="minor"/>
    </font>
    <font>
      <sz val="12"/>
      <color theme="1"/>
      <name val="Calibri"/>
      <family val="2"/>
      <charset val="204"/>
      <scheme val="minor"/>
    </font>
    <font>
      <b/>
      <sz val="14"/>
      <color theme="1"/>
      <name val="Calibri"/>
      <family val="2"/>
      <charset val="204"/>
      <scheme val="minor"/>
    </font>
    <font>
      <b/>
      <sz val="16"/>
      <color theme="9"/>
      <name val="Calibri"/>
      <family val="2"/>
      <charset val="204"/>
      <scheme val="minor"/>
    </font>
    <font>
      <b/>
      <sz val="10"/>
      <color rgb="FFFF0000"/>
      <name val="Calibri"/>
      <family val="2"/>
      <charset val="204"/>
      <scheme val="minor"/>
    </font>
    <font>
      <b/>
      <sz val="12"/>
      <color rgb="FFFF0000"/>
      <name val="Calibri"/>
      <family val="2"/>
      <charset val="204"/>
      <scheme val="minor"/>
    </font>
    <font>
      <sz val="11"/>
      <color theme="1"/>
      <name val="Calibri"/>
      <family val="2"/>
      <scheme val="minor"/>
    </font>
    <font>
      <b/>
      <sz val="12"/>
      <color theme="5" tint="-0.249977111117893"/>
      <name val="Calibri"/>
      <family val="2"/>
      <charset val="204"/>
      <scheme val="minor"/>
    </font>
    <font>
      <sz val="10"/>
      <name val="MS Sans Serif"/>
      <family val="2"/>
    </font>
    <font>
      <b/>
      <sz val="9"/>
      <color indexed="81"/>
      <name val="Tahoma"/>
      <family val="2"/>
      <charset val="204"/>
    </font>
    <font>
      <b/>
      <sz val="10"/>
      <color rgb="FF0070C0"/>
      <name val="Calibri"/>
      <family val="2"/>
      <charset val="204"/>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2" fillId="0" borderId="0"/>
    <xf numFmtId="0" fontId="14" fillId="0" borderId="0"/>
  </cellStyleXfs>
  <cellXfs count="67">
    <xf numFmtId="0" fontId="0" fillId="0" borderId="0" xfId="0"/>
    <xf numFmtId="0" fontId="1" fillId="0" borderId="0" xfId="0" applyFont="1" applyProtection="1">
      <protection hidden="1"/>
    </xf>
    <xf numFmtId="0" fontId="1" fillId="0" borderId="0" xfId="0" applyFont="1" applyAlignment="1" applyProtection="1">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3" fontId="2" fillId="0" borderId="1" xfId="0" applyNumberFormat="1" applyFont="1" applyBorder="1" applyAlignment="1" applyProtection="1">
      <alignment horizontal="center" vertical="center"/>
      <protection hidden="1"/>
    </xf>
    <xf numFmtId="1" fontId="1" fillId="0" borderId="1" xfId="0" applyNumberFormat="1" applyFont="1" applyBorder="1" applyAlignment="1" applyProtection="1">
      <alignment horizontal="center" vertical="center"/>
      <protection hidden="1"/>
    </xf>
    <xf numFmtId="49" fontId="1" fillId="0" borderId="1" xfId="0" applyNumberFormat="1" applyFont="1" applyBorder="1" applyAlignment="1" applyProtection="1">
      <alignment horizontal="left" vertical="center" wrapText="1"/>
      <protection hidden="1"/>
    </xf>
    <xf numFmtId="0" fontId="5"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right" vertical="center"/>
      <protection hidden="1"/>
    </xf>
    <xf numFmtId="3" fontId="2" fillId="0" borderId="0" xfId="0" applyNumberFormat="1" applyFont="1" applyAlignment="1" applyProtection="1">
      <alignment horizontal="center" vertical="center"/>
      <protection hidden="1"/>
    </xf>
    <xf numFmtId="0" fontId="6" fillId="0" borderId="0" xfId="0" applyFont="1" applyAlignment="1" applyProtection="1">
      <alignment horizontal="right" vertical="center"/>
      <protection hidden="1"/>
    </xf>
    <xf numFmtId="0" fontId="7" fillId="0" borderId="0" xfId="0" quotePrefix="1" applyFont="1" applyAlignment="1" applyProtection="1">
      <alignment horizontal="left" vertical="center"/>
      <protection hidden="1"/>
    </xf>
    <xf numFmtId="0" fontId="7" fillId="0" borderId="0" xfId="0" applyFont="1" applyAlignment="1" applyProtection="1">
      <alignment horizontal="left" vertical="center"/>
      <protection hidden="1"/>
    </xf>
    <xf numFmtId="165" fontId="10" fillId="0" borderId="1" xfId="0" applyNumberFormat="1" applyFont="1" applyBorder="1" applyAlignment="1" applyProtection="1">
      <alignment horizontal="center" vertical="center" wrapText="1"/>
      <protection hidden="1"/>
    </xf>
    <xf numFmtId="165" fontId="10" fillId="0" borderId="1" xfId="0" applyNumberFormat="1" applyFont="1" applyBorder="1" applyAlignment="1" applyProtection="1">
      <alignment horizontal="right" vertical="center"/>
      <protection hidden="1"/>
    </xf>
    <xf numFmtId="165" fontId="10" fillId="0" borderId="0" xfId="0" applyNumberFormat="1" applyFont="1" applyAlignment="1" applyProtection="1">
      <alignment horizontal="right" vertical="center"/>
      <protection hidden="1"/>
    </xf>
    <xf numFmtId="0" fontId="10" fillId="0" borderId="0" xfId="0" applyFont="1" applyAlignment="1" applyProtection="1">
      <alignment horizontal="center" vertical="center"/>
      <protection hidden="1"/>
    </xf>
    <xf numFmtId="0" fontId="10"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3" fontId="2" fillId="2" borderId="1" xfId="0" applyNumberFormat="1" applyFont="1" applyFill="1" applyBorder="1" applyAlignment="1" applyProtection="1">
      <alignment horizontal="center" vertical="center"/>
      <protection locked="0" hidden="1"/>
    </xf>
    <xf numFmtId="3" fontId="2" fillId="4" borderId="4" xfId="0" applyNumberFormat="1" applyFont="1" applyFill="1" applyBorder="1" applyAlignment="1" applyProtection="1">
      <alignment horizontal="center" vertical="center"/>
      <protection locked="0" hidden="1"/>
    </xf>
    <xf numFmtId="164" fontId="1" fillId="4" borderId="5" xfId="0" applyNumberFormat="1" applyFont="1" applyFill="1" applyBorder="1" applyAlignment="1" applyProtection="1">
      <alignment horizontal="right" vertical="center"/>
      <protection hidden="1"/>
    </xf>
    <xf numFmtId="166" fontId="3" fillId="0" borderId="1" xfId="0" applyNumberFormat="1" applyFont="1" applyBorder="1" applyAlignment="1" applyProtection="1">
      <alignment vertical="center"/>
      <protection locked="0"/>
    </xf>
    <xf numFmtId="0" fontId="2" fillId="0" borderId="0" xfId="0" applyFont="1" applyAlignment="1" applyProtection="1">
      <alignment horizontal="center" vertical="center"/>
      <protection hidden="1"/>
    </xf>
    <xf numFmtId="49" fontId="1" fillId="0" borderId="1" xfId="0" applyNumberFormat="1" applyFont="1" applyBorder="1" applyAlignment="1" applyProtection="1">
      <alignment horizontal="center" vertical="center"/>
      <protection hidden="1"/>
    </xf>
    <xf numFmtId="49" fontId="1" fillId="0" borderId="1" xfId="0" applyNumberFormat="1" applyFont="1" applyBorder="1" applyAlignment="1" applyProtection="1">
      <alignment vertical="center"/>
      <protection hidden="1"/>
    </xf>
    <xf numFmtId="0" fontId="2" fillId="0" borderId="0" xfId="0" applyFont="1" applyAlignment="1" applyProtection="1">
      <alignment horizontal="center" vertical="center"/>
      <protection hidden="1"/>
    </xf>
    <xf numFmtId="3" fontId="2" fillId="4" borderId="5" xfId="0" applyNumberFormat="1" applyFont="1" applyFill="1" applyBorder="1" applyAlignment="1" applyProtection="1">
      <alignment horizontal="center" vertical="center"/>
      <protection locked="0" hidden="1"/>
    </xf>
    <xf numFmtId="0" fontId="13" fillId="4" borderId="4" xfId="0" applyFont="1" applyFill="1" applyBorder="1" applyAlignment="1" applyProtection="1">
      <alignment vertical="center"/>
      <protection hidden="1"/>
    </xf>
    <xf numFmtId="3" fontId="6" fillId="0" borderId="16" xfId="0" applyNumberFormat="1" applyFont="1" applyBorder="1" applyAlignment="1" applyProtection="1">
      <alignment horizontal="center" vertical="center"/>
      <protection hidden="1"/>
    </xf>
    <xf numFmtId="165" fontId="6" fillId="0" borderId="16" xfId="0" applyNumberFormat="1" applyFont="1" applyBorder="1" applyAlignment="1" applyProtection="1">
      <alignment horizontal="right" vertical="center"/>
      <protection hidden="1"/>
    </xf>
    <xf numFmtId="49" fontId="1" fillId="0" borderId="1" xfId="0" applyNumberFormat="1" applyFont="1" applyFill="1" applyBorder="1" applyAlignment="1" applyProtection="1">
      <alignment horizontal="center" vertical="center"/>
      <protection hidden="1"/>
    </xf>
    <xf numFmtId="49" fontId="1" fillId="0" borderId="1" xfId="0" applyNumberFormat="1" applyFont="1" applyFill="1" applyBorder="1" applyAlignment="1" applyProtection="1">
      <alignment vertical="center"/>
      <protection hidden="1"/>
    </xf>
    <xf numFmtId="49" fontId="1" fillId="0" borderId="1" xfId="0" applyNumberFormat="1" applyFont="1" applyFill="1" applyBorder="1" applyAlignment="1" applyProtection="1">
      <alignment horizontal="left" vertical="center" wrapText="1"/>
      <protection hidden="1"/>
    </xf>
    <xf numFmtId="1"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5" fontId="10"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vertical="center"/>
      <protection locked="0"/>
    </xf>
    <xf numFmtId="0" fontId="1" fillId="0" borderId="0" xfId="0" applyFont="1" applyFill="1" applyProtection="1">
      <protection hidden="1"/>
    </xf>
    <xf numFmtId="0" fontId="10"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6" fillId="0" borderId="2" xfId="0" applyFont="1" applyBorder="1" applyAlignment="1" applyProtection="1">
      <alignment horizontal="center" vertical="top"/>
      <protection hidden="1"/>
    </xf>
    <xf numFmtId="0" fontId="13" fillId="4" borderId="3" xfId="0" applyFont="1" applyFill="1" applyBorder="1" applyAlignment="1" applyProtection="1">
      <alignment horizontal="center" vertical="center"/>
      <protection hidden="1"/>
    </xf>
    <xf numFmtId="0" fontId="13" fillId="4" borderId="4"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0" fontId="4" fillId="3" borderId="4"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2" fillId="0" borderId="11" xfId="0" applyFont="1" applyBorder="1" applyAlignment="1" applyProtection="1">
      <alignment horizontal="right" vertical="center"/>
      <protection hidden="1"/>
    </xf>
    <xf numFmtId="0" fontId="2" fillId="0" borderId="12" xfId="0" applyFont="1" applyBorder="1" applyAlignment="1" applyProtection="1">
      <alignment horizontal="right" vertical="center"/>
      <protection hidden="1"/>
    </xf>
    <xf numFmtId="0" fontId="2" fillId="0" borderId="6" xfId="0" applyFont="1" applyBorder="1" applyAlignment="1" applyProtection="1">
      <alignment horizontal="right" vertical="center"/>
      <protection hidden="1"/>
    </xf>
    <xf numFmtId="0" fontId="2" fillId="0" borderId="7" xfId="0" applyFont="1" applyBorder="1" applyAlignment="1" applyProtection="1">
      <alignment horizontal="right" vertical="center"/>
      <protection hidden="1"/>
    </xf>
    <xf numFmtId="0" fontId="2" fillId="0" borderId="9" xfId="0" applyFont="1" applyBorder="1" applyAlignment="1" applyProtection="1">
      <alignment horizontal="right" vertical="center"/>
      <protection hidden="1"/>
    </xf>
    <xf numFmtId="0" fontId="2" fillId="0" borderId="1" xfId="0" applyFont="1" applyBorder="1" applyAlignment="1" applyProtection="1">
      <alignment horizontal="right" vertical="center"/>
      <protection hidden="1"/>
    </xf>
    <xf numFmtId="22" fontId="11" fillId="2" borderId="7" xfId="0" applyNumberFormat="1" applyFont="1" applyFill="1" applyBorder="1" applyAlignment="1" applyProtection="1">
      <alignment horizontal="center" vertical="center"/>
      <protection locked="0" hidden="1"/>
    </xf>
    <xf numFmtId="22" fontId="11" fillId="2" borderId="8" xfId="0" applyNumberFormat="1" applyFont="1" applyFill="1" applyBorder="1" applyAlignment="1" applyProtection="1">
      <alignment horizontal="center" vertical="center"/>
      <protection locked="0" hidden="1"/>
    </xf>
    <xf numFmtId="0" fontId="11" fillId="2" borderId="1" xfId="0" applyFont="1" applyFill="1" applyBorder="1" applyAlignment="1" applyProtection="1">
      <alignment horizontal="center" vertical="center"/>
      <protection locked="0" hidden="1"/>
    </xf>
    <xf numFmtId="0" fontId="11" fillId="2" borderId="10" xfId="0" applyFont="1" applyFill="1" applyBorder="1" applyAlignment="1" applyProtection="1">
      <alignment horizontal="center" vertical="center"/>
      <protection locked="0" hidden="1"/>
    </xf>
    <xf numFmtId="0" fontId="11" fillId="2" borderId="12" xfId="0" applyFont="1" applyFill="1" applyBorder="1" applyAlignment="1" applyProtection="1">
      <alignment horizontal="center" vertical="center"/>
      <protection locked="0" hidden="1"/>
    </xf>
    <xf numFmtId="0" fontId="11" fillId="2" borderId="13" xfId="0" applyFont="1" applyFill="1" applyBorder="1" applyAlignment="1" applyProtection="1">
      <alignment horizontal="center" vertical="center"/>
      <protection locked="0" hidden="1"/>
    </xf>
    <xf numFmtId="0" fontId="8" fillId="0" borderId="3" xfId="0" applyFont="1" applyBorder="1" applyAlignment="1" applyProtection="1">
      <alignment horizontal="right" vertical="center"/>
      <protection hidden="1"/>
    </xf>
    <xf numFmtId="0" fontId="8" fillId="0" borderId="4" xfId="0" applyFont="1" applyBorder="1" applyAlignment="1" applyProtection="1">
      <alignment horizontal="right" vertical="center"/>
      <protection hidden="1"/>
    </xf>
    <xf numFmtId="0" fontId="8" fillId="0" borderId="14" xfId="0" applyFont="1" applyBorder="1" applyAlignment="1" applyProtection="1">
      <alignment horizontal="right" vertical="center"/>
      <protection hidden="1"/>
    </xf>
    <xf numFmtId="0" fontId="8" fillId="0" borderId="15" xfId="0" applyFont="1" applyBorder="1" applyAlignment="1" applyProtection="1">
      <alignment horizontal="right" vertical="center"/>
      <protection hidden="1"/>
    </xf>
  </cellXfs>
  <cellStyles count="3">
    <cellStyle name="Normale_STP_VERIFICARE" xfId="2" xr:uid="{00000000-0005-0000-0000-000000000000}"/>
    <cellStyle name="Обычный" xfId="0" builtinId="0"/>
    <cellStyle name="Обычный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8" Type="http://schemas.openxmlformats.org/officeDocument/2006/relationships/image" Target="../media/image8.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20" Type="http://schemas.openxmlformats.org/officeDocument/2006/relationships/image" Target="../media/image20.jpeg"/><Relationship Id="rId41" Type="http://schemas.openxmlformats.org/officeDocument/2006/relationships/image" Target="../media/image41.jpeg"/></Relationships>
</file>

<file path=xl/drawings/drawing1.xml><?xml version="1.0" encoding="utf-8"?>
<xdr:wsDr xmlns:xdr="http://schemas.openxmlformats.org/drawingml/2006/spreadsheetDrawing" xmlns:a="http://schemas.openxmlformats.org/drawingml/2006/main">
  <xdr:twoCellAnchor>
    <xdr:from>
      <xdr:col>2</xdr:col>
      <xdr:colOff>266700</xdr:colOff>
      <xdr:row>6</xdr:row>
      <xdr:rowOff>9525</xdr:rowOff>
    </xdr:from>
    <xdr:to>
      <xdr:col>2</xdr:col>
      <xdr:colOff>683900</xdr:colOff>
      <xdr:row>6</xdr:row>
      <xdr:rowOff>1257300</xdr:rowOff>
    </xdr:to>
    <xdr:pic>
      <xdr:nvPicPr>
        <xdr:cNvPr id="14" name="Объект 4">
          <a:extLst>
            <a:ext uri="{FF2B5EF4-FFF2-40B4-BE49-F238E27FC236}">
              <a16:creationId xmlns:a16="http://schemas.microsoft.com/office/drawing/2014/main" id="{00000000-0008-0000-0000-00000E000000}"/>
            </a:ext>
          </a:extLst>
        </xdr:cNvPr>
        <xdr:cNvPicPr>
          <a:picLocks noGrp="1"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85950" y="1590675"/>
          <a:ext cx="417200" cy="1247775"/>
        </a:xfrm>
        <a:prstGeom prst="rect">
          <a:avLst/>
        </a:prstGeom>
      </xdr:spPr>
    </xdr:pic>
    <xdr:clientData/>
  </xdr:twoCellAnchor>
  <xdr:twoCellAnchor>
    <xdr:from>
      <xdr:col>2</xdr:col>
      <xdr:colOff>276225</xdr:colOff>
      <xdr:row>7</xdr:row>
      <xdr:rowOff>9525</xdr:rowOff>
    </xdr:from>
    <xdr:to>
      <xdr:col>2</xdr:col>
      <xdr:colOff>658217</xdr:colOff>
      <xdr:row>7</xdr:row>
      <xdr:rowOff>1258725</xdr:rowOff>
    </xdr:to>
    <xdr:pic>
      <xdr:nvPicPr>
        <xdr:cNvPr id="15" name="Рисунок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895475" y="2857500"/>
          <a:ext cx="381992" cy="1249200"/>
        </a:xfrm>
        <a:prstGeom prst="rect">
          <a:avLst/>
        </a:prstGeom>
      </xdr:spPr>
    </xdr:pic>
    <xdr:clientData/>
  </xdr:twoCellAnchor>
  <xdr:twoCellAnchor>
    <xdr:from>
      <xdr:col>2</xdr:col>
      <xdr:colOff>276225</xdr:colOff>
      <xdr:row>8</xdr:row>
      <xdr:rowOff>9525</xdr:rowOff>
    </xdr:from>
    <xdr:to>
      <xdr:col>2</xdr:col>
      <xdr:colOff>680087</xdr:colOff>
      <xdr:row>8</xdr:row>
      <xdr:rowOff>1258725</xdr:rowOff>
    </xdr:to>
    <xdr:pic>
      <xdr:nvPicPr>
        <xdr:cNvPr id="16" name="Рисунок 15" descr="https://www.divella.it/prodotti/immagini/1437042102_spaghettini_pacco_500g.jpg">
          <a:extLst>
            <a:ext uri="{FF2B5EF4-FFF2-40B4-BE49-F238E27FC236}">
              <a16:creationId xmlns:a16="http://schemas.microsoft.com/office/drawing/2014/main" id="{00000000-0008-0000-0000-000010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1895475" y="4124325"/>
          <a:ext cx="403862" cy="124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276225</xdr:colOff>
      <xdr:row>9</xdr:row>
      <xdr:rowOff>9525</xdr:rowOff>
    </xdr:from>
    <xdr:to>
      <xdr:col>2</xdr:col>
      <xdr:colOff>657981</xdr:colOff>
      <xdr:row>9</xdr:row>
      <xdr:rowOff>1258725</xdr:rowOff>
    </xdr:to>
    <xdr:pic>
      <xdr:nvPicPr>
        <xdr:cNvPr id="17" name="Рисунок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895475" y="5391150"/>
          <a:ext cx="381756" cy="1249200"/>
        </a:xfrm>
        <a:prstGeom prst="rect">
          <a:avLst/>
        </a:prstGeom>
      </xdr:spPr>
    </xdr:pic>
    <xdr:clientData/>
  </xdr:twoCellAnchor>
  <xdr:twoCellAnchor>
    <xdr:from>
      <xdr:col>2</xdr:col>
      <xdr:colOff>19050</xdr:colOff>
      <xdr:row>11</xdr:row>
      <xdr:rowOff>38100</xdr:rowOff>
    </xdr:from>
    <xdr:to>
      <xdr:col>2</xdr:col>
      <xdr:colOff>937050</xdr:colOff>
      <xdr:row>11</xdr:row>
      <xdr:rowOff>1218446</xdr:rowOff>
    </xdr:to>
    <xdr:pic>
      <xdr:nvPicPr>
        <xdr:cNvPr id="19" name="Рисунок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638300" y="9420225"/>
          <a:ext cx="918000" cy="1180346"/>
        </a:xfrm>
        <a:prstGeom prst="rect">
          <a:avLst/>
        </a:prstGeom>
      </xdr:spPr>
    </xdr:pic>
    <xdr:clientData/>
  </xdr:twoCellAnchor>
  <xdr:twoCellAnchor>
    <xdr:from>
      <xdr:col>2</xdr:col>
      <xdr:colOff>28575</xdr:colOff>
      <xdr:row>13</xdr:row>
      <xdr:rowOff>76200</xdr:rowOff>
    </xdr:from>
    <xdr:to>
      <xdr:col>2</xdr:col>
      <xdr:colOff>946575</xdr:colOff>
      <xdr:row>13</xdr:row>
      <xdr:rowOff>1179944</xdr:rowOff>
    </xdr:to>
    <xdr:pic>
      <xdr:nvPicPr>
        <xdr:cNvPr id="10" name="Рисунок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1647825" y="11991975"/>
          <a:ext cx="918000" cy="1103744"/>
        </a:xfrm>
        <a:prstGeom prst="rect">
          <a:avLst/>
        </a:prstGeom>
      </xdr:spPr>
    </xdr:pic>
    <xdr:clientData/>
  </xdr:twoCellAnchor>
  <xdr:twoCellAnchor>
    <xdr:from>
      <xdr:col>2</xdr:col>
      <xdr:colOff>38101</xdr:colOff>
      <xdr:row>14</xdr:row>
      <xdr:rowOff>19050</xdr:rowOff>
    </xdr:from>
    <xdr:to>
      <xdr:col>2</xdr:col>
      <xdr:colOff>923702</xdr:colOff>
      <xdr:row>15</xdr:row>
      <xdr:rowOff>1425</xdr:rowOff>
    </xdr:to>
    <xdr:pic>
      <xdr:nvPicPr>
        <xdr:cNvPr id="11" name="Рисунок 10" descr="Изображение выглядит как одежда&#10;&#10;Автоматически созданное описание">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1657351" y="13201650"/>
          <a:ext cx="885601" cy="1249200"/>
        </a:xfrm>
        <a:prstGeom prst="rect">
          <a:avLst/>
        </a:prstGeom>
      </xdr:spPr>
    </xdr:pic>
    <xdr:clientData/>
  </xdr:twoCellAnchor>
  <xdr:twoCellAnchor>
    <xdr:from>
      <xdr:col>2</xdr:col>
      <xdr:colOff>9525</xdr:colOff>
      <xdr:row>15</xdr:row>
      <xdr:rowOff>9525</xdr:rowOff>
    </xdr:from>
    <xdr:to>
      <xdr:col>2</xdr:col>
      <xdr:colOff>951904</xdr:colOff>
      <xdr:row>15</xdr:row>
      <xdr:rowOff>1258725</xdr:rowOff>
    </xdr:to>
    <xdr:pic>
      <xdr:nvPicPr>
        <xdr:cNvPr id="12" name="Рисунок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1628775" y="14458950"/>
          <a:ext cx="942379" cy="1249200"/>
        </a:xfrm>
        <a:prstGeom prst="rect">
          <a:avLst/>
        </a:prstGeom>
      </xdr:spPr>
    </xdr:pic>
    <xdr:clientData/>
  </xdr:twoCellAnchor>
  <xdr:twoCellAnchor>
    <xdr:from>
      <xdr:col>2</xdr:col>
      <xdr:colOff>28575</xdr:colOff>
      <xdr:row>16</xdr:row>
      <xdr:rowOff>76200</xdr:rowOff>
    </xdr:from>
    <xdr:to>
      <xdr:col>2</xdr:col>
      <xdr:colOff>946575</xdr:colOff>
      <xdr:row>16</xdr:row>
      <xdr:rowOff>1196248</xdr:rowOff>
    </xdr:to>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1647825" y="15792450"/>
          <a:ext cx="918000" cy="1120048"/>
        </a:xfrm>
        <a:prstGeom prst="rect">
          <a:avLst/>
        </a:prstGeom>
      </xdr:spPr>
    </xdr:pic>
    <xdr:clientData/>
  </xdr:twoCellAnchor>
  <xdr:twoCellAnchor>
    <xdr:from>
      <xdr:col>2</xdr:col>
      <xdr:colOff>76200</xdr:colOff>
      <xdr:row>26</xdr:row>
      <xdr:rowOff>9525</xdr:rowOff>
    </xdr:from>
    <xdr:to>
      <xdr:col>2</xdr:col>
      <xdr:colOff>889381</xdr:colOff>
      <xdr:row>26</xdr:row>
      <xdr:rowOff>1258725</xdr:rowOff>
    </xdr:to>
    <xdr:pic>
      <xdr:nvPicPr>
        <xdr:cNvPr id="23" name="Рисунок 22">
          <a:extLst>
            <a:ext uri="{FF2B5EF4-FFF2-40B4-BE49-F238E27FC236}">
              <a16:creationId xmlns:a16="http://schemas.microsoft.com/office/drawing/2014/main" id="{00000000-0008-0000-0000-00001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1695450" y="18459450"/>
          <a:ext cx="813181" cy="1249200"/>
        </a:xfrm>
        <a:prstGeom prst="rect">
          <a:avLst/>
        </a:prstGeom>
      </xdr:spPr>
    </xdr:pic>
    <xdr:clientData/>
  </xdr:twoCellAnchor>
  <xdr:twoCellAnchor>
    <xdr:from>
      <xdr:col>2</xdr:col>
      <xdr:colOff>76200</xdr:colOff>
      <xdr:row>27</xdr:row>
      <xdr:rowOff>9525</xdr:rowOff>
    </xdr:from>
    <xdr:to>
      <xdr:col>2</xdr:col>
      <xdr:colOff>887167</xdr:colOff>
      <xdr:row>27</xdr:row>
      <xdr:rowOff>1258725</xdr:rowOff>
    </xdr:to>
    <xdr:pic>
      <xdr:nvPicPr>
        <xdr:cNvPr id="25" name="Рисунок 24" descr="Изображение выглядит как внутренний&#10;&#10;Автоматически созданное описание">
          <a:extLst>
            <a:ext uri="{FF2B5EF4-FFF2-40B4-BE49-F238E27FC236}">
              <a16:creationId xmlns:a16="http://schemas.microsoft.com/office/drawing/2014/main" id="{00000000-0008-0000-0000-000019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a:stretch/>
      </xdr:blipFill>
      <xdr:spPr>
        <a:xfrm>
          <a:off x="1695450" y="20993100"/>
          <a:ext cx="810967" cy="1249200"/>
        </a:xfrm>
        <a:prstGeom prst="rect">
          <a:avLst/>
        </a:prstGeom>
      </xdr:spPr>
    </xdr:pic>
    <xdr:clientData/>
  </xdr:twoCellAnchor>
  <xdr:twoCellAnchor>
    <xdr:from>
      <xdr:col>2</xdr:col>
      <xdr:colOff>19050</xdr:colOff>
      <xdr:row>29</xdr:row>
      <xdr:rowOff>114300</xdr:rowOff>
    </xdr:from>
    <xdr:to>
      <xdr:col>2</xdr:col>
      <xdr:colOff>940650</xdr:colOff>
      <xdr:row>29</xdr:row>
      <xdr:rowOff>1182156</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1638300" y="22564725"/>
          <a:ext cx="921600" cy="1067856"/>
        </a:xfrm>
        <a:prstGeom prst="rect">
          <a:avLst/>
        </a:prstGeom>
      </xdr:spPr>
    </xdr:pic>
    <xdr:clientData/>
  </xdr:twoCellAnchor>
  <xdr:twoCellAnchor>
    <xdr:from>
      <xdr:col>2</xdr:col>
      <xdr:colOff>19050</xdr:colOff>
      <xdr:row>30</xdr:row>
      <xdr:rowOff>114300</xdr:rowOff>
    </xdr:from>
    <xdr:to>
      <xdr:col>2</xdr:col>
      <xdr:colOff>940650</xdr:colOff>
      <xdr:row>30</xdr:row>
      <xdr:rowOff>1180967</xdr:rowOff>
    </xdr:to>
    <xdr:pic>
      <xdr:nvPicPr>
        <xdr:cNvPr id="27" name="Рисунок 26">
          <a:extLst>
            <a:ext uri="{FF2B5EF4-FFF2-40B4-BE49-F238E27FC236}">
              <a16:creationId xmlns:a16="http://schemas.microsoft.com/office/drawing/2014/main" id="{00000000-0008-0000-0000-00001B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1638300" y="23831550"/>
          <a:ext cx="921600" cy="1066667"/>
        </a:xfrm>
        <a:prstGeom prst="rect">
          <a:avLst/>
        </a:prstGeom>
      </xdr:spPr>
    </xdr:pic>
    <xdr:clientData/>
  </xdr:twoCellAnchor>
  <xdr:twoCellAnchor>
    <xdr:from>
      <xdr:col>2</xdr:col>
      <xdr:colOff>19050</xdr:colOff>
      <xdr:row>31</xdr:row>
      <xdr:rowOff>104776</xdr:rowOff>
    </xdr:from>
    <xdr:to>
      <xdr:col>2</xdr:col>
      <xdr:colOff>940650</xdr:colOff>
      <xdr:row>31</xdr:row>
      <xdr:rowOff>1192993</xdr:rowOff>
    </xdr:to>
    <xdr:pic>
      <xdr:nvPicPr>
        <xdr:cNvPr id="28" name="Рисунок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1638300" y="25088851"/>
          <a:ext cx="921600" cy="1088217"/>
        </a:xfrm>
        <a:prstGeom prst="rect">
          <a:avLst/>
        </a:prstGeom>
      </xdr:spPr>
    </xdr:pic>
    <xdr:clientData/>
  </xdr:twoCellAnchor>
  <xdr:twoCellAnchor>
    <xdr:from>
      <xdr:col>2</xdr:col>
      <xdr:colOff>19050</xdr:colOff>
      <xdr:row>32</xdr:row>
      <xdr:rowOff>76200</xdr:rowOff>
    </xdr:from>
    <xdr:to>
      <xdr:col>2</xdr:col>
      <xdr:colOff>940650</xdr:colOff>
      <xdr:row>32</xdr:row>
      <xdr:rowOff>1213800</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1638300" y="26327100"/>
          <a:ext cx="921600" cy="1137600"/>
        </a:xfrm>
        <a:prstGeom prst="rect">
          <a:avLst/>
        </a:prstGeom>
      </xdr:spPr>
    </xdr:pic>
    <xdr:clientData/>
  </xdr:twoCellAnchor>
  <xdr:twoCellAnchor>
    <xdr:from>
      <xdr:col>2</xdr:col>
      <xdr:colOff>19050</xdr:colOff>
      <xdr:row>33</xdr:row>
      <xdr:rowOff>19050</xdr:rowOff>
    </xdr:from>
    <xdr:to>
      <xdr:col>2</xdr:col>
      <xdr:colOff>940650</xdr:colOff>
      <xdr:row>33</xdr:row>
      <xdr:rowOff>1244257</xdr:rowOff>
    </xdr:to>
    <xdr:pic>
      <xdr:nvPicPr>
        <xdr:cNvPr id="30" name="Рисунок 29" descr="Изображение выглядит как внутренний&#10;&#10;Автоматически созданное описание">
          <a:extLst>
            <a:ext uri="{FF2B5EF4-FFF2-40B4-BE49-F238E27FC236}">
              <a16:creationId xmlns:a16="http://schemas.microsoft.com/office/drawing/2014/main" id="{00000000-0008-0000-0000-00001E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a:stretch/>
      </xdr:blipFill>
      <xdr:spPr>
        <a:xfrm>
          <a:off x="1638300" y="27536775"/>
          <a:ext cx="921600" cy="1225207"/>
        </a:xfrm>
        <a:prstGeom prst="rect">
          <a:avLst/>
        </a:prstGeom>
      </xdr:spPr>
    </xdr:pic>
    <xdr:clientData/>
  </xdr:twoCellAnchor>
  <xdr:twoCellAnchor>
    <xdr:from>
      <xdr:col>2</xdr:col>
      <xdr:colOff>276225</xdr:colOff>
      <xdr:row>41</xdr:row>
      <xdr:rowOff>9525</xdr:rowOff>
    </xdr:from>
    <xdr:to>
      <xdr:col>2</xdr:col>
      <xdr:colOff>694202</xdr:colOff>
      <xdr:row>41</xdr:row>
      <xdr:rowOff>1258725</xdr:rowOff>
    </xdr:to>
    <xdr:pic>
      <xdr:nvPicPr>
        <xdr:cNvPr id="31" name="Рисунок 30">
          <a:extLst>
            <a:ext uri="{FF2B5EF4-FFF2-40B4-BE49-F238E27FC236}">
              <a16:creationId xmlns:a16="http://schemas.microsoft.com/office/drawing/2014/main" id="{00000000-0008-0000-0000-00001F00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1895475" y="28994100"/>
          <a:ext cx="417977" cy="1249200"/>
        </a:xfrm>
        <a:prstGeom prst="rect">
          <a:avLst/>
        </a:prstGeom>
      </xdr:spPr>
    </xdr:pic>
    <xdr:clientData/>
  </xdr:twoCellAnchor>
  <xdr:twoCellAnchor>
    <xdr:from>
      <xdr:col>2</xdr:col>
      <xdr:colOff>19050</xdr:colOff>
      <xdr:row>42</xdr:row>
      <xdr:rowOff>152401</xdr:rowOff>
    </xdr:from>
    <xdr:to>
      <xdr:col>2</xdr:col>
      <xdr:colOff>940650</xdr:colOff>
      <xdr:row>42</xdr:row>
      <xdr:rowOff>1140056</xdr:rowOff>
    </xdr:to>
    <xdr:pic>
      <xdr:nvPicPr>
        <xdr:cNvPr id="32" name="Рисунок 31" descr="Изображение выглядит как внутренний, сидит, обломок, стол&#10;&#10;Автоматически созданное описание">
          <a:extLst>
            <a:ext uri="{FF2B5EF4-FFF2-40B4-BE49-F238E27FC236}">
              <a16:creationId xmlns:a16="http://schemas.microsoft.com/office/drawing/2014/main" id="{00000000-0008-0000-0000-000020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638300" y="30403801"/>
          <a:ext cx="921600" cy="987655"/>
        </a:xfrm>
        <a:prstGeom prst="rect">
          <a:avLst/>
        </a:prstGeom>
      </xdr:spPr>
    </xdr:pic>
    <xdr:clientData/>
  </xdr:twoCellAnchor>
  <xdr:twoCellAnchor>
    <xdr:from>
      <xdr:col>2</xdr:col>
      <xdr:colOff>19050</xdr:colOff>
      <xdr:row>43</xdr:row>
      <xdr:rowOff>47625</xdr:rowOff>
    </xdr:from>
    <xdr:to>
      <xdr:col>2</xdr:col>
      <xdr:colOff>940650</xdr:colOff>
      <xdr:row>43</xdr:row>
      <xdr:rowOff>1253965</xdr:rowOff>
    </xdr:to>
    <xdr:pic>
      <xdr:nvPicPr>
        <xdr:cNvPr id="33" name="Рисунок 32">
          <a:extLst>
            <a:ext uri="{FF2B5EF4-FFF2-40B4-BE49-F238E27FC236}">
              <a16:creationId xmlns:a16="http://schemas.microsoft.com/office/drawing/2014/main" id="{00000000-0008-0000-0000-000021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1638300" y="31565850"/>
          <a:ext cx="921600" cy="1206340"/>
        </a:xfrm>
        <a:prstGeom prst="rect">
          <a:avLst/>
        </a:prstGeom>
      </xdr:spPr>
    </xdr:pic>
    <xdr:clientData/>
  </xdr:twoCellAnchor>
  <xdr:twoCellAnchor>
    <xdr:from>
      <xdr:col>2</xdr:col>
      <xdr:colOff>19050</xdr:colOff>
      <xdr:row>44</xdr:row>
      <xdr:rowOff>57150</xdr:rowOff>
    </xdr:from>
    <xdr:to>
      <xdr:col>2</xdr:col>
      <xdr:colOff>940650</xdr:colOff>
      <xdr:row>44</xdr:row>
      <xdr:rowOff>1238210</xdr:rowOff>
    </xdr:to>
    <xdr:pic>
      <xdr:nvPicPr>
        <xdr:cNvPr id="34" name="Рисунок 33">
          <a:extLst>
            <a:ext uri="{FF2B5EF4-FFF2-40B4-BE49-F238E27FC236}">
              <a16:creationId xmlns:a16="http://schemas.microsoft.com/office/drawing/2014/main" id="{00000000-0008-0000-0000-000022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638300" y="32842200"/>
          <a:ext cx="921600" cy="1181060"/>
        </a:xfrm>
        <a:prstGeom prst="rect">
          <a:avLst/>
        </a:prstGeom>
      </xdr:spPr>
    </xdr:pic>
    <xdr:clientData/>
  </xdr:twoCellAnchor>
  <xdr:twoCellAnchor>
    <xdr:from>
      <xdr:col>2</xdr:col>
      <xdr:colOff>266701</xdr:colOff>
      <xdr:row>46</xdr:row>
      <xdr:rowOff>9525</xdr:rowOff>
    </xdr:from>
    <xdr:to>
      <xdr:col>2</xdr:col>
      <xdr:colOff>646042</xdr:colOff>
      <xdr:row>46</xdr:row>
      <xdr:rowOff>1255125</xdr:rowOff>
    </xdr:to>
    <xdr:pic>
      <xdr:nvPicPr>
        <xdr:cNvPr id="35" name="Рисунок 34" descr="Изображение выглядит как еда&#10;&#10;Автоматически созданное описание">
          <a:extLst>
            <a:ext uri="{FF2B5EF4-FFF2-40B4-BE49-F238E27FC236}">
              <a16:creationId xmlns:a16="http://schemas.microsoft.com/office/drawing/2014/main" id="{00000000-0008-0000-0000-000023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1885951" y="34261425"/>
          <a:ext cx="379341" cy="1245600"/>
        </a:xfrm>
        <a:prstGeom prst="rect">
          <a:avLst/>
        </a:prstGeom>
      </xdr:spPr>
    </xdr:pic>
    <xdr:clientData/>
  </xdr:twoCellAnchor>
  <xdr:twoCellAnchor>
    <xdr:from>
      <xdr:col>2</xdr:col>
      <xdr:colOff>19050</xdr:colOff>
      <xdr:row>47</xdr:row>
      <xdr:rowOff>9525</xdr:rowOff>
    </xdr:from>
    <xdr:to>
      <xdr:col>2</xdr:col>
      <xdr:colOff>940650</xdr:colOff>
      <xdr:row>47</xdr:row>
      <xdr:rowOff>1243191</xdr:rowOff>
    </xdr:to>
    <xdr:pic>
      <xdr:nvPicPr>
        <xdr:cNvPr id="36" name="Рисунок 35">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1638300" y="35528250"/>
          <a:ext cx="921600" cy="1233666"/>
        </a:xfrm>
        <a:prstGeom prst="rect">
          <a:avLst/>
        </a:prstGeom>
      </xdr:spPr>
    </xdr:pic>
    <xdr:clientData/>
  </xdr:twoCellAnchor>
  <xdr:twoCellAnchor>
    <xdr:from>
      <xdr:col>2</xdr:col>
      <xdr:colOff>19050</xdr:colOff>
      <xdr:row>49</xdr:row>
      <xdr:rowOff>47626</xdr:rowOff>
    </xdr:from>
    <xdr:to>
      <xdr:col>2</xdr:col>
      <xdr:colOff>940650</xdr:colOff>
      <xdr:row>49</xdr:row>
      <xdr:rowOff>586963</xdr:rowOff>
    </xdr:to>
    <xdr:pic>
      <xdr:nvPicPr>
        <xdr:cNvPr id="38" name="Рисунок 37">
          <a:extLst>
            <a:ext uri="{FF2B5EF4-FFF2-40B4-BE49-F238E27FC236}">
              <a16:creationId xmlns:a16="http://schemas.microsoft.com/office/drawing/2014/main" id="{00000000-0008-0000-0000-000026000000}"/>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a:off x="1638300" y="38300026"/>
          <a:ext cx="921600" cy="539337"/>
        </a:xfrm>
        <a:prstGeom prst="rect">
          <a:avLst/>
        </a:prstGeom>
      </xdr:spPr>
    </xdr:pic>
    <xdr:clientData/>
  </xdr:twoCellAnchor>
  <xdr:twoCellAnchor>
    <xdr:from>
      <xdr:col>2</xdr:col>
      <xdr:colOff>19050</xdr:colOff>
      <xdr:row>50</xdr:row>
      <xdr:rowOff>66676</xdr:rowOff>
    </xdr:from>
    <xdr:to>
      <xdr:col>2</xdr:col>
      <xdr:colOff>940650</xdr:colOff>
      <xdr:row>50</xdr:row>
      <xdr:rowOff>587243</xdr:rowOff>
    </xdr:to>
    <xdr:pic>
      <xdr:nvPicPr>
        <xdr:cNvPr id="39" name="Рисунок 38">
          <a:extLst>
            <a:ext uri="{FF2B5EF4-FFF2-40B4-BE49-F238E27FC236}">
              <a16:creationId xmlns:a16="http://schemas.microsoft.com/office/drawing/2014/main" id="{00000000-0008-0000-0000-000027000000}"/>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a:off x="1638300" y="38947726"/>
          <a:ext cx="921600" cy="520567"/>
        </a:xfrm>
        <a:prstGeom prst="rect">
          <a:avLst/>
        </a:prstGeom>
      </xdr:spPr>
    </xdr:pic>
    <xdr:clientData/>
  </xdr:twoCellAnchor>
  <xdr:twoCellAnchor>
    <xdr:from>
      <xdr:col>2</xdr:col>
      <xdr:colOff>19050</xdr:colOff>
      <xdr:row>55</xdr:row>
      <xdr:rowOff>76200</xdr:rowOff>
    </xdr:from>
    <xdr:to>
      <xdr:col>2</xdr:col>
      <xdr:colOff>940650</xdr:colOff>
      <xdr:row>55</xdr:row>
      <xdr:rowOff>604600</xdr:rowOff>
    </xdr:to>
    <xdr:pic>
      <xdr:nvPicPr>
        <xdr:cNvPr id="40" name="Рисунок 39">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1638300" y="39785925"/>
          <a:ext cx="921600" cy="528400"/>
        </a:xfrm>
        <a:prstGeom prst="rect">
          <a:avLst/>
        </a:prstGeom>
      </xdr:spPr>
    </xdr:pic>
    <xdr:clientData/>
  </xdr:twoCellAnchor>
  <xdr:twoCellAnchor>
    <xdr:from>
      <xdr:col>2</xdr:col>
      <xdr:colOff>19050</xdr:colOff>
      <xdr:row>56</xdr:row>
      <xdr:rowOff>57150</xdr:rowOff>
    </xdr:from>
    <xdr:to>
      <xdr:col>2</xdr:col>
      <xdr:colOff>940650</xdr:colOff>
      <xdr:row>56</xdr:row>
      <xdr:rowOff>588842</xdr:rowOff>
    </xdr:to>
    <xdr:pic>
      <xdr:nvPicPr>
        <xdr:cNvPr id="41" name="Рисунок 40">
          <a:extLst>
            <a:ext uri="{FF2B5EF4-FFF2-40B4-BE49-F238E27FC236}">
              <a16:creationId xmlns:a16="http://schemas.microsoft.com/office/drawing/2014/main" id="{00000000-0008-0000-0000-000029000000}"/>
            </a:ext>
          </a:extLst>
        </xdr:cNvPr>
        <xdr:cNvPicPr>
          <a:picLocks noChangeAspect="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1638300" y="40395525"/>
          <a:ext cx="921600" cy="531692"/>
        </a:xfrm>
        <a:prstGeom prst="rect">
          <a:avLst/>
        </a:prstGeom>
      </xdr:spPr>
    </xdr:pic>
    <xdr:clientData/>
  </xdr:twoCellAnchor>
  <xdr:twoCellAnchor>
    <xdr:from>
      <xdr:col>2</xdr:col>
      <xdr:colOff>19050</xdr:colOff>
      <xdr:row>57</xdr:row>
      <xdr:rowOff>47625</xdr:rowOff>
    </xdr:from>
    <xdr:to>
      <xdr:col>2</xdr:col>
      <xdr:colOff>940650</xdr:colOff>
      <xdr:row>57</xdr:row>
      <xdr:rowOff>583314</xdr:rowOff>
    </xdr:to>
    <xdr:pic>
      <xdr:nvPicPr>
        <xdr:cNvPr id="42" name="Рисунок 41">
          <a:extLst>
            <a:ext uri="{FF2B5EF4-FFF2-40B4-BE49-F238E27FC236}">
              <a16:creationId xmlns:a16="http://schemas.microsoft.com/office/drawing/2014/main" id="{00000000-0008-0000-0000-00002A000000}"/>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a:off x="1638300" y="41014650"/>
          <a:ext cx="921600" cy="535689"/>
        </a:xfrm>
        <a:prstGeom prst="rect">
          <a:avLst/>
        </a:prstGeom>
      </xdr:spPr>
    </xdr:pic>
    <xdr:clientData/>
  </xdr:twoCellAnchor>
  <xdr:twoCellAnchor>
    <xdr:from>
      <xdr:col>2</xdr:col>
      <xdr:colOff>19050</xdr:colOff>
      <xdr:row>58</xdr:row>
      <xdr:rowOff>47625</xdr:rowOff>
    </xdr:from>
    <xdr:to>
      <xdr:col>2</xdr:col>
      <xdr:colOff>940650</xdr:colOff>
      <xdr:row>58</xdr:row>
      <xdr:rowOff>577881</xdr:rowOff>
    </xdr:to>
    <xdr:pic>
      <xdr:nvPicPr>
        <xdr:cNvPr id="43" name="Рисунок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a:off x="1638300" y="41643300"/>
          <a:ext cx="921600" cy="530256"/>
        </a:xfrm>
        <a:prstGeom prst="rect">
          <a:avLst/>
        </a:prstGeom>
      </xdr:spPr>
    </xdr:pic>
    <xdr:clientData/>
  </xdr:twoCellAnchor>
  <xdr:twoCellAnchor>
    <xdr:from>
      <xdr:col>2</xdr:col>
      <xdr:colOff>19050</xdr:colOff>
      <xdr:row>59</xdr:row>
      <xdr:rowOff>76200</xdr:rowOff>
    </xdr:from>
    <xdr:to>
      <xdr:col>2</xdr:col>
      <xdr:colOff>940650</xdr:colOff>
      <xdr:row>59</xdr:row>
      <xdr:rowOff>567206</xdr:rowOff>
    </xdr:to>
    <xdr:pic>
      <xdr:nvPicPr>
        <xdr:cNvPr id="44" name="Рисунок 43">
          <a:extLst>
            <a:ext uri="{FF2B5EF4-FFF2-40B4-BE49-F238E27FC236}">
              <a16:creationId xmlns:a16="http://schemas.microsoft.com/office/drawing/2014/main" id="{00000000-0008-0000-0000-00002C000000}"/>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a:stretch/>
      </xdr:blipFill>
      <xdr:spPr>
        <a:xfrm>
          <a:off x="1638300" y="42300525"/>
          <a:ext cx="921600" cy="491006"/>
        </a:xfrm>
        <a:prstGeom prst="rect">
          <a:avLst/>
        </a:prstGeom>
      </xdr:spPr>
    </xdr:pic>
    <xdr:clientData/>
  </xdr:twoCellAnchor>
  <xdr:twoCellAnchor>
    <xdr:from>
      <xdr:col>2</xdr:col>
      <xdr:colOff>27215</xdr:colOff>
      <xdr:row>21</xdr:row>
      <xdr:rowOff>27213</xdr:rowOff>
    </xdr:from>
    <xdr:to>
      <xdr:col>2</xdr:col>
      <xdr:colOff>942296</xdr:colOff>
      <xdr:row>21</xdr:row>
      <xdr:rowOff>1247322</xdr:rowOff>
    </xdr:to>
    <xdr:pic>
      <xdr:nvPicPr>
        <xdr:cNvPr id="52" name="Рисунок 51">
          <a:extLst>
            <a:ext uri="{FF2B5EF4-FFF2-40B4-BE49-F238E27FC236}">
              <a16:creationId xmlns:a16="http://schemas.microsoft.com/office/drawing/2014/main" id="{00000000-0008-0000-0000-000034000000}"/>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21009" t="14356" r="20693" b="7913"/>
        <a:stretch/>
      </xdr:blipFill>
      <xdr:spPr>
        <a:xfrm>
          <a:off x="1646465" y="18478499"/>
          <a:ext cx="915081" cy="1220109"/>
        </a:xfrm>
        <a:prstGeom prst="rect">
          <a:avLst/>
        </a:prstGeom>
      </xdr:spPr>
    </xdr:pic>
    <xdr:clientData/>
  </xdr:twoCellAnchor>
  <xdr:twoCellAnchor>
    <xdr:from>
      <xdr:col>2</xdr:col>
      <xdr:colOff>40823</xdr:colOff>
      <xdr:row>20</xdr:row>
      <xdr:rowOff>190500</xdr:rowOff>
    </xdr:from>
    <xdr:to>
      <xdr:col>2</xdr:col>
      <xdr:colOff>929777</xdr:colOff>
      <xdr:row>20</xdr:row>
      <xdr:rowOff>1088572</xdr:rowOff>
    </xdr:to>
    <xdr:pic>
      <xdr:nvPicPr>
        <xdr:cNvPr id="56" name="Рисунок 55">
          <a:extLst>
            <a:ext uri="{FF2B5EF4-FFF2-40B4-BE49-F238E27FC236}">
              <a16:creationId xmlns:a16="http://schemas.microsoft.com/office/drawing/2014/main" id="{00000000-0008-0000-0000-000038000000}"/>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5756" t="20659" r="15966" b="10364"/>
        <a:stretch/>
      </xdr:blipFill>
      <xdr:spPr>
        <a:xfrm>
          <a:off x="1660073" y="17376321"/>
          <a:ext cx="888954" cy="898072"/>
        </a:xfrm>
        <a:prstGeom prst="rect">
          <a:avLst/>
        </a:prstGeom>
      </xdr:spPr>
    </xdr:pic>
    <xdr:clientData/>
  </xdr:twoCellAnchor>
  <xdr:twoCellAnchor>
    <xdr:from>
      <xdr:col>2</xdr:col>
      <xdr:colOff>122463</xdr:colOff>
      <xdr:row>22</xdr:row>
      <xdr:rowOff>40821</xdr:rowOff>
    </xdr:from>
    <xdr:to>
      <xdr:col>2</xdr:col>
      <xdr:colOff>870857</xdr:colOff>
      <xdr:row>22</xdr:row>
      <xdr:rowOff>1254882</xdr:rowOff>
    </xdr:to>
    <xdr:pic>
      <xdr:nvPicPr>
        <xdr:cNvPr id="58" name="Рисунок 57">
          <a:extLst>
            <a:ext uri="{FF2B5EF4-FFF2-40B4-BE49-F238E27FC236}">
              <a16:creationId xmlns:a16="http://schemas.microsoft.com/office/drawing/2014/main" id="{00000000-0008-0000-0000-00003A00000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26261" t="15231" r="26471" b="8088"/>
        <a:stretch/>
      </xdr:blipFill>
      <xdr:spPr>
        <a:xfrm>
          <a:off x="1741713" y="19757571"/>
          <a:ext cx="748394" cy="1214061"/>
        </a:xfrm>
        <a:prstGeom prst="rect">
          <a:avLst/>
        </a:prstGeom>
      </xdr:spPr>
    </xdr:pic>
    <xdr:clientData/>
  </xdr:twoCellAnchor>
  <xdr:twoCellAnchor>
    <xdr:from>
      <xdr:col>2</xdr:col>
      <xdr:colOff>27214</xdr:colOff>
      <xdr:row>38</xdr:row>
      <xdr:rowOff>27216</xdr:rowOff>
    </xdr:from>
    <xdr:to>
      <xdr:col>2</xdr:col>
      <xdr:colOff>925287</xdr:colOff>
      <xdr:row>38</xdr:row>
      <xdr:rowOff>1252494</xdr:rowOff>
    </xdr:to>
    <xdr:pic>
      <xdr:nvPicPr>
        <xdr:cNvPr id="59" name="Рисунок 58">
          <a:extLst>
            <a:ext uri="{FF2B5EF4-FFF2-40B4-BE49-F238E27FC236}">
              <a16:creationId xmlns:a16="http://schemas.microsoft.com/office/drawing/2014/main" id="{00000000-0008-0000-0000-00003B000000}"/>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15231" t="3852" r="17017" b="3711"/>
        <a:stretch/>
      </xdr:blipFill>
      <xdr:spPr>
        <a:xfrm>
          <a:off x="1646464" y="38072787"/>
          <a:ext cx="898073" cy="1225278"/>
        </a:xfrm>
        <a:prstGeom prst="rect">
          <a:avLst/>
        </a:prstGeom>
      </xdr:spPr>
    </xdr:pic>
    <xdr:clientData/>
  </xdr:twoCellAnchor>
  <xdr:twoCellAnchor>
    <xdr:from>
      <xdr:col>2</xdr:col>
      <xdr:colOff>27215</xdr:colOff>
      <xdr:row>35</xdr:row>
      <xdr:rowOff>27214</xdr:rowOff>
    </xdr:from>
    <xdr:to>
      <xdr:col>2</xdr:col>
      <xdr:colOff>926526</xdr:colOff>
      <xdr:row>35</xdr:row>
      <xdr:rowOff>1251857</xdr:rowOff>
    </xdr:to>
    <xdr:pic>
      <xdr:nvPicPr>
        <xdr:cNvPr id="60" name="Рисунок 59">
          <a:extLst>
            <a:ext uri="{FF2B5EF4-FFF2-40B4-BE49-F238E27FC236}">
              <a16:creationId xmlns:a16="http://schemas.microsoft.com/office/drawing/2014/main" id="{00000000-0008-0000-0000-00003C000000}"/>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5406" t="3325" r="16841" b="4412"/>
        <a:stretch/>
      </xdr:blipFill>
      <xdr:spPr>
        <a:xfrm>
          <a:off x="1646465" y="33010928"/>
          <a:ext cx="899311" cy="1224643"/>
        </a:xfrm>
        <a:prstGeom prst="rect">
          <a:avLst/>
        </a:prstGeom>
      </xdr:spPr>
    </xdr:pic>
    <xdr:clientData/>
  </xdr:twoCellAnchor>
  <xdr:twoCellAnchor>
    <xdr:from>
      <xdr:col>2</xdr:col>
      <xdr:colOff>40822</xdr:colOff>
      <xdr:row>36</xdr:row>
      <xdr:rowOff>27215</xdr:rowOff>
    </xdr:from>
    <xdr:to>
      <xdr:col>2</xdr:col>
      <xdr:colOff>931830</xdr:colOff>
      <xdr:row>36</xdr:row>
      <xdr:rowOff>1238250</xdr:rowOff>
    </xdr:to>
    <xdr:pic>
      <xdr:nvPicPr>
        <xdr:cNvPr id="62" name="Рисунок 61">
          <a:extLst>
            <a:ext uri="{FF2B5EF4-FFF2-40B4-BE49-F238E27FC236}">
              <a16:creationId xmlns:a16="http://schemas.microsoft.com/office/drawing/2014/main" id="{00000000-0008-0000-0000-00003E000000}"/>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5406" t="3675" r="16841" b="4237"/>
        <a:stretch/>
      </xdr:blipFill>
      <xdr:spPr>
        <a:xfrm>
          <a:off x="1660072" y="35541858"/>
          <a:ext cx="891008" cy="1211035"/>
        </a:xfrm>
        <a:prstGeom prst="rect">
          <a:avLst/>
        </a:prstGeom>
      </xdr:spPr>
    </xdr:pic>
    <xdr:clientData/>
  </xdr:twoCellAnchor>
  <xdr:twoCellAnchor>
    <xdr:from>
      <xdr:col>2</xdr:col>
      <xdr:colOff>54430</xdr:colOff>
      <xdr:row>37</xdr:row>
      <xdr:rowOff>40821</xdr:rowOff>
    </xdr:from>
    <xdr:to>
      <xdr:col>2</xdr:col>
      <xdr:colOff>926941</xdr:colOff>
      <xdr:row>37</xdr:row>
      <xdr:rowOff>1238251</xdr:rowOff>
    </xdr:to>
    <xdr:pic>
      <xdr:nvPicPr>
        <xdr:cNvPr id="63" name="Рисунок 62">
          <a:extLst>
            <a:ext uri="{FF2B5EF4-FFF2-40B4-BE49-F238E27FC236}">
              <a16:creationId xmlns:a16="http://schemas.microsoft.com/office/drawing/2014/main" id="{00000000-0008-0000-0000-00003F000000}"/>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5581" t="3501" r="17192" b="4237"/>
        <a:stretch/>
      </xdr:blipFill>
      <xdr:spPr>
        <a:xfrm>
          <a:off x="1673680" y="36820928"/>
          <a:ext cx="872511" cy="1197430"/>
        </a:xfrm>
        <a:prstGeom prst="rect">
          <a:avLst/>
        </a:prstGeom>
      </xdr:spPr>
    </xdr:pic>
    <xdr:clientData/>
  </xdr:twoCellAnchor>
  <xdr:twoCellAnchor>
    <xdr:from>
      <xdr:col>2</xdr:col>
      <xdr:colOff>28575</xdr:colOff>
      <xdr:row>12</xdr:row>
      <xdr:rowOff>114300</xdr:rowOff>
    </xdr:from>
    <xdr:to>
      <xdr:col>2</xdr:col>
      <xdr:colOff>946575</xdr:colOff>
      <xdr:row>12</xdr:row>
      <xdr:rowOff>1222617</xdr:rowOff>
    </xdr:to>
    <xdr:pic>
      <xdr:nvPicPr>
        <xdr:cNvPr id="64" name="Рисунок 63">
          <a:extLst>
            <a:ext uri="{FF2B5EF4-FFF2-40B4-BE49-F238E27FC236}">
              <a16:creationId xmlns:a16="http://schemas.microsoft.com/office/drawing/2014/main" id="{00000000-0008-0000-0000-000040000000}"/>
            </a:ext>
          </a:extLst>
        </xdr:cNvPr>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9117" t="17034" r="20589" b="10171"/>
        <a:stretch/>
      </xdr:blipFill>
      <xdr:spPr>
        <a:xfrm>
          <a:off x="1647825" y="10763250"/>
          <a:ext cx="918000" cy="1108317"/>
        </a:xfrm>
        <a:prstGeom prst="rect">
          <a:avLst/>
        </a:prstGeom>
      </xdr:spPr>
    </xdr:pic>
    <xdr:clientData/>
  </xdr:twoCellAnchor>
  <xdr:twoCellAnchor>
    <xdr:from>
      <xdr:col>2</xdr:col>
      <xdr:colOff>266700</xdr:colOff>
      <xdr:row>24</xdr:row>
      <xdr:rowOff>9525</xdr:rowOff>
    </xdr:from>
    <xdr:to>
      <xdr:col>2</xdr:col>
      <xdr:colOff>742950</xdr:colOff>
      <xdr:row>24</xdr:row>
      <xdr:rowOff>1258725</xdr:rowOff>
    </xdr:to>
    <xdr:pic>
      <xdr:nvPicPr>
        <xdr:cNvPr id="65" name="Рисунок 64">
          <a:extLst>
            <a:ext uri="{FF2B5EF4-FFF2-40B4-BE49-F238E27FC236}">
              <a16:creationId xmlns:a16="http://schemas.microsoft.com/office/drawing/2014/main" id="{00000000-0008-0000-0000-00004100000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30500" r="31376"/>
        <a:stretch/>
      </xdr:blipFill>
      <xdr:spPr>
        <a:xfrm>
          <a:off x="1885950" y="23726775"/>
          <a:ext cx="476250" cy="1249200"/>
        </a:xfrm>
        <a:prstGeom prst="rect">
          <a:avLst/>
        </a:prstGeom>
      </xdr:spPr>
    </xdr:pic>
    <xdr:clientData/>
  </xdr:twoCellAnchor>
  <xdr:twoCellAnchor>
    <xdr:from>
      <xdr:col>2</xdr:col>
      <xdr:colOff>352425</xdr:colOff>
      <xdr:row>25</xdr:row>
      <xdr:rowOff>9525</xdr:rowOff>
    </xdr:from>
    <xdr:to>
      <xdr:col>2</xdr:col>
      <xdr:colOff>699935</xdr:colOff>
      <xdr:row>25</xdr:row>
      <xdr:rowOff>1258725</xdr:rowOff>
    </xdr:to>
    <xdr:pic>
      <xdr:nvPicPr>
        <xdr:cNvPr id="66" name="Рисунок 65">
          <a:extLst>
            <a:ext uri="{FF2B5EF4-FFF2-40B4-BE49-F238E27FC236}">
              <a16:creationId xmlns:a16="http://schemas.microsoft.com/office/drawing/2014/main" id="{00000000-0008-0000-0000-000042000000}"/>
            </a:ext>
          </a:extLst>
        </xdr:cNvPr>
        <xdr:cNvPicPr>
          <a:picLocks noChangeAspect="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35540" r="36642"/>
        <a:stretch/>
      </xdr:blipFill>
      <xdr:spPr>
        <a:xfrm>
          <a:off x="1971675" y="24993600"/>
          <a:ext cx="347510" cy="1249200"/>
        </a:xfrm>
        <a:prstGeom prst="rect">
          <a:avLst/>
        </a:prstGeom>
      </xdr:spPr>
    </xdr:pic>
    <xdr:clientData/>
  </xdr:twoCellAnchor>
  <xdr:twoCellAnchor>
    <xdr:from>
      <xdr:col>2</xdr:col>
      <xdr:colOff>19050</xdr:colOff>
      <xdr:row>52</xdr:row>
      <xdr:rowOff>38100</xdr:rowOff>
    </xdr:from>
    <xdr:to>
      <xdr:col>2</xdr:col>
      <xdr:colOff>940650</xdr:colOff>
      <xdr:row>52</xdr:row>
      <xdr:rowOff>575700</xdr:rowOff>
    </xdr:to>
    <xdr:pic>
      <xdr:nvPicPr>
        <xdr:cNvPr id="68" name="Рисунок 67">
          <a:extLst>
            <a:ext uri="{FF2B5EF4-FFF2-40B4-BE49-F238E27FC236}">
              <a16:creationId xmlns:a16="http://schemas.microsoft.com/office/drawing/2014/main" id="{00000000-0008-0000-0000-000044000000}"/>
            </a:ext>
          </a:extLst>
        </xdr:cNvPr>
        <xdr:cNvPicPr>
          <a:picLocks noChangeAspect="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6756" t="25799" r="4859" b="22644"/>
        <a:stretch/>
      </xdr:blipFill>
      <xdr:spPr>
        <a:xfrm>
          <a:off x="1638300" y="55778400"/>
          <a:ext cx="921600" cy="537600"/>
        </a:xfrm>
        <a:prstGeom prst="rect">
          <a:avLst/>
        </a:prstGeom>
      </xdr:spPr>
    </xdr:pic>
    <xdr:clientData/>
  </xdr:twoCellAnchor>
  <xdr:twoCellAnchor>
    <xdr:from>
      <xdr:col>2</xdr:col>
      <xdr:colOff>19050</xdr:colOff>
      <xdr:row>53</xdr:row>
      <xdr:rowOff>28575</xdr:rowOff>
    </xdr:from>
    <xdr:to>
      <xdr:col>2</xdr:col>
      <xdr:colOff>940650</xdr:colOff>
      <xdr:row>53</xdr:row>
      <xdr:rowOff>603435</xdr:rowOff>
    </xdr:to>
    <xdr:pic>
      <xdr:nvPicPr>
        <xdr:cNvPr id="69" name="Рисунок 68" descr="https://www.divella.it/prodotti/immagini/600/0/C/80/fc4f9a53940abdbbc6f28b9301034f8a/1450751698_8005121041095_immaginePacco.jpg">
          <a:extLst>
            <a:ext uri="{FF2B5EF4-FFF2-40B4-BE49-F238E27FC236}">
              <a16:creationId xmlns:a16="http://schemas.microsoft.com/office/drawing/2014/main" id="{00000000-0008-0000-0000-000045000000}"/>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5552" t="23333" r="4719" b="20667"/>
        <a:stretch/>
      </xdr:blipFill>
      <xdr:spPr bwMode="auto">
        <a:xfrm>
          <a:off x="1638300" y="56397525"/>
          <a:ext cx="921600" cy="57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51</xdr:row>
      <xdr:rowOff>47625</xdr:rowOff>
    </xdr:from>
    <xdr:to>
      <xdr:col>2</xdr:col>
      <xdr:colOff>923925</xdr:colOff>
      <xdr:row>51</xdr:row>
      <xdr:rowOff>594752</xdr:rowOff>
    </xdr:to>
    <xdr:pic>
      <xdr:nvPicPr>
        <xdr:cNvPr id="3" name="Рисунок 2">
          <a:extLst>
            <a:ext uri="{FF2B5EF4-FFF2-40B4-BE49-F238E27FC236}">
              <a16:creationId xmlns:a16="http://schemas.microsoft.com/office/drawing/2014/main" id="{C88341E7-9C59-4748-8E62-1E7E96D8A6F4}"/>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4651" t="21318" r="3101" b="21705"/>
        <a:stretch/>
      </xdr:blipFill>
      <xdr:spPr>
        <a:xfrm>
          <a:off x="1657350" y="55159275"/>
          <a:ext cx="885825" cy="547127"/>
        </a:xfrm>
        <a:prstGeom prst="rect">
          <a:avLst/>
        </a:prstGeom>
      </xdr:spPr>
    </xdr:pic>
    <xdr:clientData/>
  </xdr:twoCellAnchor>
  <xdr:twoCellAnchor>
    <xdr:from>
      <xdr:col>2</xdr:col>
      <xdr:colOff>142875</xdr:colOff>
      <xdr:row>17</xdr:row>
      <xdr:rowOff>85725</xdr:rowOff>
    </xdr:from>
    <xdr:to>
      <xdr:col>2</xdr:col>
      <xdr:colOff>854558</xdr:colOff>
      <xdr:row>17</xdr:row>
      <xdr:rowOff>1219200</xdr:rowOff>
    </xdr:to>
    <xdr:pic>
      <xdr:nvPicPr>
        <xdr:cNvPr id="45" name="Рисунок 44">
          <a:extLst>
            <a:ext uri="{FF2B5EF4-FFF2-40B4-BE49-F238E27FC236}">
              <a16:creationId xmlns:a16="http://schemas.microsoft.com/office/drawing/2014/main" id="{CC56AC0D-9E01-4AA8-B753-C2726B8C8CC4}"/>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5300" t="9500" r="25600" b="12300"/>
        <a:stretch/>
      </xdr:blipFill>
      <xdr:spPr>
        <a:xfrm>
          <a:off x="1762125" y="20869275"/>
          <a:ext cx="711683" cy="1133475"/>
        </a:xfrm>
        <a:prstGeom prst="rect">
          <a:avLst/>
        </a:prstGeom>
      </xdr:spPr>
    </xdr:pic>
    <xdr:clientData/>
  </xdr:twoCellAnchor>
  <xdr:twoCellAnchor>
    <xdr:from>
      <xdr:col>2</xdr:col>
      <xdr:colOff>38100</xdr:colOff>
      <xdr:row>18</xdr:row>
      <xdr:rowOff>161925</xdr:rowOff>
    </xdr:from>
    <xdr:to>
      <xdr:col>2</xdr:col>
      <xdr:colOff>907441</xdr:colOff>
      <xdr:row>18</xdr:row>
      <xdr:rowOff>1143000</xdr:rowOff>
    </xdr:to>
    <xdr:pic>
      <xdr:nvPicPr>
        <xdr:cNvPr id="47" name="Рисунок 46">
          <a:extLst>
            <a:ext uri="{FF2B5EF4-FFF2-40B4-BE49-F238E27FC236}">
              <a16:creationId xmlns:a16="http://schemas.microsoft.com/office/drawing/2014/main" id="{1ECAF0F7-C178-4533-9B33-93DA2A258F1D}"/>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8600" t="17000" r="17600" b="11000"/>
        <a:stretch/>
      </xdr:blipFill>
      <xdr:spPr>
        <a:xfrm>
          <a:off x="1657350" y="23479125"/>
          <a:ext cx="869341" cy="981075"/>
        </a:xfrm>
        <a:prstGeom prst="rect">
          <a:avLst/>
        </a:prstGeom>
      </xdr:spPr>
    </xdr:pic>
    <xdr:clientData/>
  </xdr:twoCellAnchor>
  <xdr:twoCellAnchor>
    <xdr:from>
      <xdr:col>2</xdr:col>
      <xdr:colOff>40823</xdr:colOff>
      <xdr:row>39</xdr:row>
      <xdr:rowOff>27215</xdr:rowOff>
    </xdr:from>
    <xdr:to>
      <xdr:col>2</xdr:col>
      <xdr:colOff>923870</xdr:colOff>
      <xdr:row>39</xdr:row>
      <xdr:rowOff>1238250</xdr:rowOff>
    </xdr:to>
    <xdr:pic>
      <xdr:nvPicPr>
        <xdr:cNvPr id="46" name="Рисунок 45">
          <a:extLst>
            <a:ext uri="{FF2B5EF4-FFF2-40B4-BE49-F238E27FC236}">
              <a16:creationId xmlns:a16="http://schemas.microsoft.com/office/drawing/2014/main" id="{0EACD31B-53F9-4A4C-95E3-64CA33E8F55F}"/>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15756" t="3325" r="16842" b="4237"/>
        <a:stretch/>
      </xdr:blipFill>
      <xdr:spPr>
        <a:xfrm>
          <a:off x="1660073" y="38079590"/>
          <a:ext cx="883047" cy="121103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M73"/>
  <sheetViews>
    <sheetView tabSelected="1" zoomScaleNormal="100" workbookViewId="0">
      <pane ySplit="4" topLeftCell="A5" activePane="bottomLeft" state="frozen"/>
      <selection pane="bottomLeft" sqref="A1:K1"/>
    </sheetView>
  </sheetViews>
  <sheetFormatPr defaultRowHeight="12.75" x14ac:dyDescent="0.2"/>
  <cols>
    <col min="1" max="1" width="16" style="9" customWidth="1"/>
    <col min="2" max="2" width="8.28515625" style="9" customWidth="1"/>
    <col min="3" max="3" width="14.28515625" style="9" customWidth="1"/>
    <col min="4" max="4" width="53.7109375" style="10" customWidth="1"/>
    <col min="5" max="5" width="14.28515625" style="9" customWidth="1"/>
    <col min="6" max="6" width="12.7109375" style="9" customWidth="1"/>
    <col min="7" max="7" width="9.140625" style="9" customWidth="1"/>
    <col min="8" max="8" width="10.7109375" style="11" customWidth="1"/>
    <col min="9" max="9" width="10.7109375" style="18" customWidth="1"/>
    <col min="10" max="10" width="10.7109375" style="12" customWidth="1"/>
    <col min="11" max="11" width="13.5703125" style="11" customWidth="1"/>
    <col min="12" max="12" width="2.7109375" style="1" customWidth="1"/>
    <col min="13" max="13" width="17.7109375" style="20" customWidth="1"/>
    <col min="14" max="16384" width="9.140625" style="1"/>
  </cols>
  <sheetData>
    <row r="1" spans="1:13" x14ac:dyDescent="0.2">
      <c r="A1" s="43" t="s">
        <v>21</v>
      </c>
      <c r="B1" s="43"/>
      <c r="C1" s="43"/>
      <c r="D1" s="43"/>
      <c r="E1" s="43"/>
      <c r="F1" s="43"/>
      <c r="G1" s="43"/>
      <c r="H1" s="43"/>
      <c r="I1" s="43"/>
      <c r="J1" s="43"/>
      <c r="K1" s="43"/>
    </row>
    <row r="2" spans="1:13" s="2" customFormat="1" ht="17.25" customHeight="1" x14ac:dyDescent="0.2">
      <c r="A2" s="44" t="s">
        <v>178</v>
      </c>
      <c r="B2" s="44"/>
      <c r="C2" s="44"/>
      <c r="D2" s="44"/>
      <c r="E2" s="44"/>
      <c r="F2" s="44"/>
      <c r="G2" s="44"/>
      <c r="H2" s="44"/>
      <c r="I2" s="44"/>
      <c r="J2" s="44"/>
      <c r="K2" s="44"/>
      <c r="M2" s="20"/>
    </row>
    <row r="3" spans="1:13" ht="23.25" customHeight="1" x14ac:dyDescent="0.2">
      <c r="A3" s="45" t="s">
        <v>177</v>
      </c>
      <c r="B3" s="45"/>
      <c r="C3" s="45"/>
      <c r="D3" s="45"/>
      <c r="E3" s="45"/>
      <c r="F3" s="45"/>
      <c r="G3" s="45"/>
      <c r="H3" s="45"/>
      <c r="I3" s="45"/>
      <c r="J3" s="45"/>
      <c r="K3" s="45"/>
    </row>
    <row r="4" spans="1:13" s="21" customFormat="1" ht="28.35" customHeight="1" x14ac:dyDescent="0.25">
      <c r="A4" s="3" t="s">
        <v>0</v>
      </c>
      <c r="B4" s="3" t="s">
        <v>1</v>
      </c>
      <c r="C4" s="3" t="s">
        <v>2</v>
      </c>
      <c r="D4" s="3" t="s">
        <v>3</v>
      </c>
      <c r="E4" s="3" t="s">
        <v>4</v>
      </c>
      <c r="F4" s="3" t="s">
        <v>5</v>
      </c>
      <c r="G4" s="4" t="s">
        <v>6</v>
      </c>
      <c r="H4" s="4" t="s">
        <v>7</v>
      </c>
      <c r="I4" s="16" t="s">
        <v>22</v>
      </c>
      <c r="J4" s="5" t="s">
        <v>19</v>
      </c>
      <c r="K4" s="3" t="s">
        <v>18</v>
      </c>
      <c r="M4" s="19"/>
    </row>
    <row r="5" spans="1:13" s="26" customFormat="1" ht="28.35" customHeight="1" x14ac:dyDescent="0.25">
      <c r="A5" s="48" t="s">
        <v>28</v>
      </c>
      <c r="B5" s="49"/>
      <c r="C5" s="49"/>
      <c r="D5" s="49"/>
      <c r="E5" s="49"/>
      <c r="F5" s="49"/>
      <c r="G5" s="49"/>
      <c r="H5" s="49"/>
      <c r="I5" s="49"/>
      <c r="J5" s="49"/>
      <c r="K5" s="50"/>
      <c r="M5" s="20"/>
    </row>
    <row r="6" spans="1:13" s="26" customFormat="1" ht="15.75" customHeight="1" x14ac:dyDescent="0.25">
      <c r="A6" s="46" t="s">
        <v>29</v>
      </c>
      <c r="B6" s="47"/>
      <c r="C6" s="47"/>
      <c r="D6" s="47"/>
      <c r="E6" s="47"/>
      <c r="F6" s="47"/>
      <c r="G6" s="47"/>
      <c r="H6" s="31"/>
      <c r="I6" s="31"/>
      <c r="J6" s="23"/>
      <c r="K6" s="24"/>
      <c r="M6" s="20"/>
    </row>
    <row r="7" spans="1:13" ht="99.95" customHeight="1" x14ac:dyDescent="0.2">
      <c r="A7" s="27" t="s">
        <v>30</v>
      </c>
      <c r="B7" s="27" t="s">
        <v>68</v>
      </c>
      <c r="C7" s="28"/>
      <c r="D7" s="7" t="s">
        <v>171</v>
      </c>
      <c r="E7" s="27" t="s">
        <v>34</v>
      </c>
      <c r="F7" s="27" t="s">
        <v>35</v>
      </c>
      <c r="G7" s="6">
        <v>24</v>
      </c>
      <c r="H7" s="38">
        <v>134</v>
      </c>
      <c r="I7" s="17"/>
      <c r="J7" s="22"/>
      <c r="K7" s="25">
        <f>IF(I7&gt;0,I7*J7,H7*J7)</f>
        <v>0</v>
      </c>
    </row>
    <row r="8" spans="1:13" ht="99.95" customHeight="1" x14ac:dyDescent="0.2">
      <c r="A8" s="27" t="s">
        <v>31</v>
      </c>
      <c r="B8" s="27" t="s">
        <v>69</v>
      </c>
      <c r="C8" s="28"/>
      <c r="D8" s="7" t="s">
        <v>162</v>
      </c>
      <c r="E8" s="27" t="s">
        <v>34</v>
      </c>
      <c r="F8" s="27" t="s">
        <v>35</v>
      </c>
      <c r="G8" s="6">
        <v>24</v>
      </c>
      <c r="H8" s="38">
        <v>134</v>
      </c>
      <c r="I8" s="17"/>
      <c r="J8" s="22"/>
      <c r="K8" s="25">
        <f>IF(I8&gt;0,I8*J8,H8*J8)</f>
        <v>0</v>
      </c>
    </row>
    <row r="9" spans="1:13" ht="99.95" customHeight="1" x14ac:dyDescent="0.2">
      <c r="A9" s="27" t="s">
        <v>32</v>
      </c>
      <c r="B9" s="27" t="s">
        <v>70</v>
      </c>
      <c r="C9" s="28"/>
      <c r="D9" s="7" t="s">
        <v>161</v>
      </c>
      <c r="E9" s="27" t="s">
        <v>34</v>
      </c>
      <c r="F9" s="27" t="s">
        <v>35</v>
      </c>
      <c r="G9" s="6">
        <v>24</v>
      </c>
      <c r="H9" s="38">
        <v>134</v>
      </c>
      <c r="I9" s="17"/>
      <c r="J9" s="22"/>
      <c r="K9" s="25">
        <f>IF(I9&gt;0,I9*J9,H9*J9)</f>
        <v>0</v>
      </c>
    </row>
    <row r="10" spans="1:13" ht="99.95" customHeight="1" x14ac:dyDescent="0.2">
      <c r="A10" s="27" t="s">
        <v>33</v>
      </c>
      <c r="B10" s="27" t="s">
        <v>71</v>
      </c>
      <c r="C10" s="28"/>
      <c r="D10" s="7" t="s">
        <v>172</v>
      </c>
      <c r="E10" s="27" t="s">
        <v>34</v>
      </c>
      <c r="F10" s="27" t="s">
        <v>35</v>
      </c>
      <c r="G10" s="6">
        <v>24</v>
      </c>
      <c r="H10" s="38">
        <v>134</v>
      </c>
      <c r="I10" s="17"/>
      <c r="J10" s="22"/>
      <c r="K10" s="25">
        <f>IF(I10&gt;0,I10*J10,H10*J10)</f>
        <v>0</v>
      </c>
    </row>
    <row r="11" spans="1:13" s="26" customFormat="1" ht="15.75" customHeight="1" x14ac:dyDescent="0.25">
      <c r="A11" s="46" t="s">
        <v>36</v>
      </c>
      <c r="B11" s="47"/>
      <c r="C11" s="47"/>
      <c r="D11" s="47"/>
      <c r="E11" s="47"/>
      <c r="F11" s="47"/>
      <c r="G11" s="47"/>
      <c r="H11" s="31"/>
      <c r="I11" s="31"/>
      <c r="J11" s="23"/>
      <c r="K11" s="24"/>
      <c r="M11" s="20"/>
    </row>
    <row r="12" spans="1:13" s="41" customFormat="1" ht="99.95" customHeight="1" x14ac:dyDescent="0.2">
      <c r="A12" s="34" t="s">
        <v>37</v>
      </c>
      <c r="B12" s="34" t="s">
        <v>72</v>
      </c>
      <c r="C12" s="35"/>
      <c r="D12" s="36" t="s">
        <v>160</v>
      </c>
      <c r="E12" s="34" t="s">
        <v>34</v>
      </c>
      <c r="F12" s="34" t="s">
        <v>35</v>
      </c>
      <c r="G12" s="37">
        <v>24</v>
      </c>
      <c r="H12" s="38">
        <v>134</v>
      </c>
      <c r="I12" s="39"/>
      <c r="J12" s="22"/>
      <c r="K12" s="40">
        <f t="shared" ref="K12:K19" si="0">IF(I12&gt;0,I12*J12,H12*J12)</f>
        <v>0</v>
      </c>
      <c r="M12" s="42"/>
    </row>
    <row r="13" spans="1:13" ht="99.95" customHeight="1" x14ac:dyDescent="0.2">
      <c r="A13" s="27" t="s">
        <v>115</v>
      </c>
      <c r="B13" s="27" t="s">
        <v>116</v>
      </c>
      <c r="C13" s="28"/>
      <c r="D13" s="7" t="s">
        <v>159</v>
      </c>
      <c r="E13" s="27" t="s">
        <v>34</v>
      </c>
      <c r="F13" s="27" t="s">
        <v>35</v>
      </c>
      <c r="G13" s="6">
        <v>24</v>
      </c>
      <c r="H13" s="38">
        <v>134</v>
      </c>
      <c r="I13" s="17"/>
      <c r="J13" s="22"/>
      <c r="K13" s="25">
        <f t="shared" si="0"/>
        <v>0</v>
      </c>
    </row>
    <row r="14" spans="1:13" s="41" customFormat="1" ht="99.95" customHeight="1" x14ac:dyDescent="0.2">
      <c r="A14" s="34" t="s">
        <v>125</v>
      </c>
      <c r="B14" s="34" t="s">
        <v>73</v>
      </c>
      <c r="C14" s="35"/>
      <c r="D14" s="36" t="s">
        <v>126</v>
      </c>
      <c r="E14" s="34" t="s">
        <v>34</v>
      </c>
      <c r="F14" s="34" t="s">
        <v>35</v>
      </c>
      <c r="G14" s="37">
        <v>24</v>
      </c>
      <c r="H14" s="38">
        <v>134</v>
      </c>
      <c r="I14" s="39"/>
      <c r="J14" s="22"/>
      <c r="K14" s="40">
        <f t="shared" si="0"/>
        <v>0</v>
      </c>
      <c r="M14" s="42"/>
    </row>
    <row r="15" spans="1:13" ht="99.95" customHeight="1" x14ac:dyDescent="0.2">
      <c r="A15" s="27" t="s">
        <v>38</v>
      </c>
      <c r="B15" s="27" t="s">
        <v>74</v>
      </c>
      <c r="C15" s="28"/>
      <c r="D15" s="7" t="s">
        <v>127</v>
      </c>
      <c r="E15" s="27" t="s">
        <v>34</v>
      </c>
      <c r="F15" s="27" t="s">
        <v>35</v>
      </c>
      <c r="G15" s="6">
        <v>24</v>
      </c>
      <c r="H15" s="38">
        <v>134</v>
      </c>
      <c r="I15" s="17"/>
      <c r="J15" s="22"/>
      <c r="K15" s="25">
        <f t="shared" si="0"/>
        <v>0</v>
      </c>
    </row>
    <row r="16" spans="1:13" ht="99.95" customHeight="1" x14ac:dyDescent="0.2">
      <c r="A16" s="27" t="s">
        <v>39</v>
      </c>
      <c r="B16" s="27" t="s">
        <v>75</v>
      </c>
      <c r="C16" s="28"/>
      <c r="D16" s="7" t="s">
        <v>128</v>
      </c>
      <c r="E16" s="27" t="s">
        <v>34</v>
      </c>
      <c r="F16" s="27" t="s">
        <v>35</v>
      </c>
      <c r="G16" s="6">
        <v>24</v>
      </c>
      <c r="H16" s="38">
        <v>134</v>
      </c>
      <c r="I16" s="17"/>
      <c r="J16" s="22"/>
      <c r="K16" s="25">
        <f t="shared" si="0"/>
        <v>0</v>
      </c>
    </row>
    <row r="17" spans="1:13" ht="99.95" customHeight="1" x14ac:dyDescent="0.2">
      <c r="A17" s="27" t="s">
        <v>40</v>
      </c>
      <c r="B17" s="27" t="s">
        <v>76</v>
      </c>
      <c r="C17" s="28"/>
      <c r="D17" s="7" t="s">
        <v>129</v>
      </c>
      <c r="E17" s="27" t="s">
        <v>34</v>
      </c>
      <c r="F17" s="27" t="s">
        <v>35</v>
      </c>
      <c r="G17" s="6">
        <v>24</v>
      </c>
      <c r="H17" s="38">
        <v>134</v>
      </c>
      <c r="I17" s="17"/>
      <c r="J17" s="22"/>
      <c r="K17" s="25">
        <f t="shared" si="0"/>
        <v>0</v>
      </c>
    </row>
    <row r="18" spans="1:13" ht="99.95" customHeight="1" x14ac:dyDescent="0.2">
      <c r="A18" s="27" t="s">
        <v>165</v>
      </c>
      <c r="B18" s="27" t="s">
        <v>166</v>
      </c>
      <c r="C18" s="28"/>
      <c r="D18" s="7" t="s">
        <v>169</v>
      </c>
      <c r="E18" s="27" t="s">
        <v>34</v>
      </c>
      <c r="F18" s="27" t="s">
        <v>35</v>
      </c>
      <c r="G18" s="6">
        <v>24</v>
      </c>
      <c r="H18" s="38">
        <v>134</v>
      </c>
      <c r="I18" s="39"/>
      <c r="J18" s="22"/>
      <c r="K18" s="25">
        <f t="shared" si="0"/>
        <v>0</v>
      </c>
    </row>
    <row r="19" spans="1:13" ht="99.95" customHeight="1" x14ac:dyDescent="0.2">
      <c r="A19" s="27" t="s">
        <v>167</v>
      </c>
      <c r="B19" s="27" t="s">
        <v>168</v>
      </c>
      <c r="C19" s="28"/>
      <c r="D19" s="7" t="s">
        <v>170</v>
      </c>
      <c r="E19" s="27" t="s">
        <v>34</v>
      </c>
      <c r="F19" s="27" t="s">
        <v>35</v>
      </c>
      <c r="G19" s="6">
        <v>24</v>
      </c>
      <c r="H19" s="38">
        <v>134</v>
      </c>
      <c r="I19" s="17"/>
      <c r="J19" s="22"/>
      <c r="K19" s="25">
        <f t="shared" si="0"/>
        <v>0</v>
      </c>
    </row>
    <row r="20" spans="1:13" s="29" customFormat="1" ht="15.75" customHeight="1" x14ac:dyDescent="0.25">
      <c r="A20" s="46" t="s">
        <v>99</v>
      </c>
      <c r="B20" s="47"/>
      <c r="C20" s="47"/>
      <c r="D20" s="47"/>
      <c r="E20" s="47"/>
      <c r="F20" s="47"/>
      <c r="G20" s="47"/>
      <c r="H20" s="31"/>
      <c r="I20" s="31"/>
      <c r="J20" s="23"/>
      <c r="K20" s="30"/>
      <c r="M20" s="20"/>
    </row>
    <row r="21" spans="1:13" ht="99.95" customHeight="1" x14ac:dyDescent="0.2">
      <c r="A21" s="27" t="s">
        <v>100</v>
      </c>
      <c r="B21" s="27" t="s">
        <v>103</v>
      </c>
      <c r="C21" s="28"/>
      <c r="D21" s="7" t="s">
        <v>130</v>
      </c>
      <c r="E21" s="27" t="s">
        <v>34</v>
      </c>
      <c r="F21" s="27" t="s">
        <v>35</v>
      </c>
      <c r="G21" s="6">
        <v>24</v>
      </c>
      <c r="H21" s="38">
        <v>134</v>
      </c>
      <c r="I21" s="17"/>
      <c r="J21" s="22"/>
      <c r="K21" s="25">
        <f>IF(I21&gt;0,I21*J21,H21*J21)</f>
        <v>0</v>
      </c>
    </row>
    <row r="22" spans="1:13" ht="99.95" customHeight="1" x14ac:dyDescent="0.2">
      <c r="A22" s="27" t="s">
        <v>101</v>
      </c>
      <c r="B22" s="27" t="s">
        <v>104</v>
      </c>
      <c r="C22" s="28"/>
      <c r="D22" s="7" t="s">
        <v>131</v>
      </c>
      <c r="E22" s="27" t="s">
        <v>34</v>
      </c>
      <c r="F22" s="27" t="s">
        <v>35</v>
      </c>
      <c r="G22" s="6">
        <v>24</v>
      </c>
      <c r="H22" s="38">
        <v>134</v>
      </c>
      <c r="I22" s="17"/>
      <c r="J22" s="22"/>
      <c r="K22" s="25">
        <f>IF(I22&gt;0,I22*J22,H22*J22)</f>
        <v>0</v>
      </c>
    </row>
    <row r="23" spans="1:13" ht="99.95" customHeight="1" x14ac:dyDescent="0.2">
      <c r="A23" s="27" t="s">
        <v>102</v>
      </c>
      <c r="B23" s="27" t="s">
        <v>105</v>
      </c>
      <c r="C23" s="28"/>
      <c r="D23" s="7" t="s">
        <v>132</v>
      </c>
      <c r="E23" s="27" t="s">
        <v>34</v>
      </c>
      <c r="F23" s="27" t="s">
        <v>35</v>
      </c>
      <c r="G23" s="6">
        <v>24</v>
      </c>
      <c r="H23" s="38">
        <v>134</v>
      </c>
      <c r="I23" s="17"/>
      <c r="J23" s="22"/>
      <c r="K23" s="25">
        <f>IF(I23&gt;0,I23*J23,H23*J23)</f>
        <v>0</v>
      </c>
    </row>
    <row r="24" spans="1:13" s="26" customFormat="1" ht="15.75" customHeight="1" x14ac:dyDescent="0.25">
      <c r="A24" s="46" t="s">
        <v>41</v>
      </c>
      <c r="B24" s="47"/>
      <c r="C24" s="47"/>
      <c r="D24" s="47"/>
      <c r="E24" s="47"/>
      <c r="F24" s="47"/>
      <c r="G24" s="47"/>
      <c r="H24" s="31"/>
      <c r="I24" s="31"/>
      <c r="J24" s="23"/>
      <c r="K24" s="24"/>
      <c r="M24" s="20"/>
    </row>
    <row r="25" spans="1:13" ht="99.95" customHeight="1" x14ac:dyDescent="0.2">
      <c r="A25" s="27" t="s">
        <v>117</v>
      </c>
      <c r="B25" s="27" t="s">
        <v>119</v>
      </c>
      <c r="C25" s="28"/>
      <c r="D25" s="7" t="s">
        <v>133</v>
      </c>
      <c r="E25" s="27" t="s">
        <v>34</v>
      </c>
      <c r="F25" s="27" t="s">
        <v>35</v>
      </c>
      <c r="G25" s="6">
        <v>24</v>
      </c>
      <c r="H25" s="38">
        <v>149</v>
      </c>
      <c r="I25" s="17"/>
      <c r="J25" s="22"/>
      <c r="K25" s="25">
        <f>IF(I25&gt;0,I25*J25,H25*J25)</f>
        <v>0</v>
      </c>
    </row>
    <row r="26" spans="1:13" ht="99.95" customHeight="1" x14ac:dyDescent="0.2">
      <c r="A26" s="27" t="s">
        <v>118</v>
      </c>
      <c r="B26" s="27" t="s">
        <v>120</v>
      </c>
      <c r="C26" s="28"/>
      <c r="D26" s="7" t="s">
        <v>134</v>
      </c>
      <c r="E26" s="27" t="s">
        <v>34</v>
      </c>
      <c r="F26" s="27" t="s">
        <v>35</v>
      </c>
      <c r="G26" s="6">
        <v>24</v>
      </c>
      <c r="H26" s="38">
        <v>149</v>
      </c>
      <c r="I26" s="17"/>
      <c r="J26" s="22"/>
      <c r="K26" s="25">
        <f>IF(I26&gt;0,I26*J26,H26*J26)</f>
        <v>0</v>
      </c>
    </row>
    <row r="27" spans="1:13" ht="99.95" customHeight="1" x14ac:dyDescent="0.2">
      <c r="A27" s="27" t="s">
        <v>42</v>
      </c>
      <c r="B27" s="27" t="s">
        <v>77</v>
      </c>
      <c r="C27" s="28"/>
      <c r="D27" s="7" t="s">
        <v>135</v>
      </c>
      <c r="E27" s="27" t="s">
        <v>34</v>
      </c>
      <c r="F27" s="27" t="s">
        <v>35</v>
      </c>
      <c r="G27" s="6">
        <v>24</v>
      </c>
      <c r="H27" s="38">
        <v>149</v>
      </c>
      <c r="I27" s="17"/>
      <c r="J27" s="22"/>
      <c r="K27" s="25">
        <f>IF(I27&gt;0,I27*J27,H27*J27)</f>
        <v>0</v>
      </c>
    </row>
    <row r="28" spans="1:13" ht="99.95" customHeight="1" x14ac:dyDescent="0.2">
      <c r="A28" s="27" t="s">
        <v>43</v>
      </c>
      <c r="B28" s="27" t="s">
        <v>78</v>
      </c>
      <c r="C28" s="28"/>
      <c r="D28" s="7" t="s">
        <v>136</v>
      </c>
      <c r="E28" s="27" t="s">
        <v>34</v>
      </c>
      <c r="F28" s="27" t="s">
        <v>35</v>
      </c>
      <c r="G28" s="6">
        <v>24</v>
      </c>
      <c r="H28" s="38">
        <v>149</v>
      </c>
      <c r="I28" s="39"/>
      <c r="J28" s="22"/>
      <c r="K28" s="25">
        <f>IF(I28&gt;0,I28*J28,H28*J28)</f>
        <v>0</v>
      </c>
    </row>
    <row r="29" spans="1:13" s="26" customFormat="1" ht="15.75" customHeight="1" x14ac:dyDescent="0.25">
      <c r="A29" s="46" t="s">
        <v>49</v>
      </c>
      <c r="B29" s="47"/>
      <c r="C29" s="47"/>
      <c r="D29" s="47"/>
      <c r="E29" s="47"/>
      <c r="F29" s="47"/>
      <c r="G29" s="47"/>
      <c r="H29" s="31"/>
      <c r="I29" s="31"/>
      <c r="J29" s="23"/>
      <c r="K29" s="24"/>
      <c r="M29" s="20"/>
    </row>
    <row r="30" spans="1:13" ht="99.95" customHeight="1" x14ac:dyDescent="0.2">
      <c r="A30" s="27" t="s">
        <v>44</v>
      </c>
      <c r="B30" s="27" t="s">
        <v>79</v>
      </c>
      <c r="C30" s="28"/>
      <c r="D30" s="7" t="s">
        <v>137</v>
      </c>
      <c r="E30" s="27" t="s">
        <v>34</v>
      </c>
      <c r="F30" s="27" t="s">
        <v>35</v>
      </c>
      <c r="G30" s="6">
        <v>12</v>
      </c>
      <c r="H30" s="38">
        <v>242</v>
      </c>
      <c r="I30" s="17"/>
      <c r="J30" s="22"/>
      <c r="K30" s="25">
        <f>IF(I30&gt;0,I30*J30,H30*J30)</f>
        <v>0</v>
      </c>
    </row>
    <row r="31" spans="1:13" ht="99.95" customHeight="1" x14ac:dyDescent="0.2">
      <c r="A31" s="27" t="s">
        <v>45</v>
      </c>
      <c r="B31" s="27" t="s">
        <v>80</v>
      </c>
      <c r="C31" s="28"/>
      <c r="D31" s="7" t="s">
        <v>138</v>
      </c>
      <c r="E31" s="27" t="s">
        <v>34</v>
      </c>
      <c r="F31" s="27" t="s">
        <v>35</v>
      </c>
      <c r="G31" s="6">
        <v>12</v>
      </c>
      <c r="H31" s="38">
        <v>242</v>
      </c>
      <c r="I31" s="17"/>
      <c r="J31" s="22"/>
      <c r="K31" s="25">
        <f>IF(I31&gt;0,I31*J31,H31*J31)</f>
        <v>0</v>
      </c>
    </row>
    <row r="32" spans="1:13" ht="99.95" customHeight="1" x14ac:dyDescent="0.2">
      <c r="A32" s="27" t="s">
        <v>46</v>
      </c>
      <c r="B32" s="27" t="s">
        <v>81</v>
      </c>
      <c r="C32" s="28"/>
      <c r="D32" s="7" t="s">
        <v>139</v>
      </c>
      <c r="E32" s="27" t="s">
        <v>34</v>
      </c>
      <c r="F32" s="27" t="s">
        <v>35</v>
      </c>
      <c r="G32" s="6">
        <v>12</v>
      </c>
      <c r="H32" s="38">
        <v>242</v>
      </c>
      <c r="I32" s="17"/>
      <c r="J32" s="22"/>
      <c r="K32" s="25">
        <f>IF(I32&gt;0,I32*J32,H32*J32)</f>
        <v>0</v>
      </c>
    </row>
    <row r="33" spans="1:13" ht="99.95" customHeight="1" x14ac:dyDescent="0.2">
      <c r="A33" s="27" t="s">
        <v>47</v>
      </c>
      <c r="B33" s="27" t="s">
        <v>82</v>
      </c>
      <c r="C33" s="28"/>
      <c r="D33" s="7" t="s">
        <v>140</v>
      </c>
      <c r="E33" s="27" t="s">
        <v>34</v>
      </c>
      <c r="F33" s="27" t="s">
        <v>35</v>
      </c>
      <c r="G33" s="6">
        <v>12</v>
      </c>
      <c r="H33" s="38">
        <v>242</v>
      </c>
      <c r="I33" s="39"/>
      <c r="J33" s="22"/>
      <c r="K33" s="25">
        <f>IF(I33&gt;0,I33*J33,H33*J33)</f>
        <v>0</v>
      </c>
    </row>
    <row r="34" spans="1:13" ht="99.95" customHeight="1" x14ac:dyDescent="0.2">
      <c r="A34" s="27" t="s">
        <v>48</v>
      </c>
      <c r="B34" s="27" t="s">
        <v>83</v>
      </c>
      <c r="C34" s="28"/>
      <c r="D34" s="7" t="s">
        <v>141</v>
      </c>
      <c r="E34" s="27" t="s">
        <v>34</v>
      </c>
      <c r="F34" s="27" t="s">
        <v>35</v>
      </c>
      <c r="G34" s="6">
        <v>12</v>
      </c>
      <c r="H34" s="38">
        <v>242</v>
      </c>
      <c r="I34" s="17"/>
      <c r="J34" s="22"/>
      <c r="K34" s="25">
        <f>IF(I34&gt;0,I34*J34,H34*J34)</f>
        <v>0</v>
      </c>
    </row>
    <row r="35" spans="1:13" s="29" customFormat="1" ht="15.75" customHeight="1" x14ac:dyDescent="0.25">
      <c r="A35" s="46" t="s">
        <v>106</v>
      </c>
      <c r="B35" s="47"/>
      <c r="C35" s="47"/>
      <c r="D35" s="47"/>
      <c r="E35" s="47"/>
      <c r="F35" s="47"/>
      <c r="G35" s="47"/>
      <c r="H35" s="31"/>
      <c r="I35" s="31"/>
      <c r="J35" s="23"/>
      <c r="K35" s="30"/>
      <c r="M35" s="20"/>
    </row>
    <row r="36" spans="1:13" ht="99.95" customHeight="1" x14ac:dyDescent="0.2">
      <c r="A36" s="27" t="s">
        <v>107</v>
      </c>
      <c r="B36" s="27" t="s">
        <v>111</v>
      </c>
      <c r="C36" s="28"/>
      <c r="D36" s="7" t="s">
        <v>142</v>
      </c>
      <c r="E36" s="27" t="s">
        <v>34</v>
      </c>
      <c r="F36" s="27" t="s">
        <v>35</v>
      </c>
      <c r="G36" s="6">
        <v>24</v>
      </c>
      <c r="H36" s="38">
        <v>299</v>
      </c>
      <c r="I36" s="39"/>
      <c r="J36" s="22"/>
      <c r="K36" s="25">
        <f>IF(I36&gt;0,I36*J36,H36*J36)</f>
        <v>0</v>
      </c>
    </row>
    <row r="37" spans="1:13" ht="99.95" customHeight="1" x14ac:dyDescent="0.2">
      <c r="A37" s="27" t="s">
        <v>108</v>
      </c>
      <c r="B37" s="27" t="s">
        <v>112</v>
      </c>
      <c r="C37" s="28"/>
      <c r="D37" s="7" t="s">
        <v>143</v>
      </c>
      <c r="E37" s="27" t="s">
        <v>34</v>
      </c>
      <c r="F37" s="27" t="s">
        <v>35</v>
      </c>
      <c r="G37" s="6">
        <v>24</v>
      </c>
      <c r="H37" s="38">
        <v>299</v>
      </c>
      <c r="I37" s="17"/>
      <c r="J37" s="22"/>
      <c r="K37" s="25">
        <f>IF(I37&gt;0,I37*J37,H37*J37)</f>
        <v>0</v>
      </c>
    </row>
    <row r="38" spans="1:13" ht="99.95" customHeight="1" x14ac:dyDescent="0.2">
      <c r="A38" s="27" t="s">
        <v>109</v>
      </c>
      <c r="B38" s="27" t="s">
        <v>113</v>
      </c>
      <c r="C38" s="28"/>
      <c r="D38" s="7" t="s">
        <v>144</v>
      </c>
      <c r="E38" s="27" t="s">
        <v>34</v>
      </c>
      <c r="F38" s="27" t="s">
        <v>35</v>
      </c>
      <c r="G38" s="6">
        <v>24</v>
      </c>
      <c r="H38" s="38">
        <v>299</v>
      </c>
      <c r="I38" s="39"/>
      <c r="J38" s="22"/>
      <c r="K38" s="25">
        <f>IF(I38&gt;0,I38*J38,H38*J38)</f>
        <v>0</v>
      </c>
    </row>
    <row r="39" spans="1:13" ht="99.95" customHeight="1" x14ac:dyDescent="0.2">
      <c r="A39" s="27" t="s">
        <v>110</v>
      </c>
      <c r="B39" s="27" t="s">
        <v>114</v>
      </c>
      <c r="C39" s="28"/>
      <c r="D39" s="7" t="s">
        <v>145</v>
      </c>
      <c r="E39" s="27" t="s">
        <v>34</v>
      </c>
      <c r="F39" s="27" t="s">
        <v>35</v>
      </c>
      <c r="G39" s="6">
        <v>24</v>
      </c>
      <c r="H39" s="38">
        <v>299</v>
      </c>
      <c r="I39" s="39"/>
      <c r="J39" s="22"/>
      <c r="K39" s="25">
        <f>IF(I39&gt;0,I39*J39,H39*J39)</f>
        <v>0</v>
      </c>
    </row>
    <row r="40" spans="1:13" ht="99.95" customHeight="1" x14ac:dyDescent="0.2">
      <c r="A40" s="27" t="s">
        <v>174</v>
      </c>
      <c r="B40" s="27" t="s">
        <v>175</v>
      </c>
      <c r="C40" s="28"/>
      <c r="D40" s="7" t="s">
        <v>176</v>
      </c>
      <c r="E40" s="27" t="s">
        <v>34</v>
      </c>
      <c r="F40" s="27" t="s">
        <v>35</v>
      </c>
      <c r="G40" s="6">
        <v>24</v>
      </c>
      <c r="H40" s="38">
        <v>299</v>
      </c>
      <c r="I40" s="39"/>
      <c r="J40" s="22"/>
      <c r="K40" s="25">
        <f>IF(I40&gt;0,I40*J40,H40*J40)</f>
        <v>0</v>
      </c>
    </row>
    <row r="41" spans="1:13" s="26" customFormat="1" ht="15.75" customHeight="1" x14ac:dyDescent="0.25">
      <c r="A41" s="46" t="s">
        <v>50</v>
      </c>
      <c r="B41" s="47"/>
      <c r="C41" s="47"/>
      <c r="D41" s="47"/>
      <c r="E41" s="47"/>
      <c r="F41" s="47"/>
      <c r="G41" s="47"/>
      <c r="H41" s="31"/>
      <c r="I41" s="31"/>
      <c r="J41" s="23"/>
      <c r="K41" s="24"/>
      <c r="M41" s="20"/>
    </row>
    <row r="42" spans="1:13" ht="99.95" customHeight="1" x14ac:dyDescent="0.2">
      <c r="A42" s="27" t="s">
        <v>51</v>
      </c>
      <c r="B42" s="27" t="s">
        <v>84</v>
      </c>
      <c r="C42" s="28"/>
      <c r="D42" s="7" t="s">
        <v>146</v>
      </c>
      <c r="E42" s="27" t="s">
        <v>34</v>
      </c>
      <c r="F42" s="27" t="s">
        <v>35</v>
      </c>
      <c r="G42" s="6">
        <v>24</v>
      </c>
      <c r="H42" s="38">
        <v>227</v>
      </c>
      <c r="I42" s="17"/>
      <c r="J42" s="22"/>
      <c r="K42" s="25">
        <f>IF(I42&gt;0,I42*J42,H42*J42)</f>
        <v>0</v>
      </c>
    </row>
    <row r="43" spans="1:13" ht="99.95" customHeight="1" x14ac:dyDescent="0.2">
      <c r="A43" s="27" t="s">
        <v>52</v>
      </c>
      <c r="B43" s="27" t="s">
        <v>85</v>
      </c>
      <c r="C43" s="28"/>
      <c r="D43" s="7" t="s">
        <v>147</v>
      </c>
      <c r="E43" s="27" t="s">
        <v>34</v>
      </c>
      <c r="F43" s="27" t="s">
        <v>35</v>
      </c>
      <c r="G43" s="6">
        <v>24</v>
      </c>
      <c r="H43" s="38">
        <v>227</v>
      </c>
      <c r="I43" s="17"/>
      <c r="J43" s="22"/>
      <c r="K43" s="25">
        <f>IF(I43&gt;0,I43*J43,H43*J43)</f>
        <v>0</v>
      </c>
    </row>
    <row r="44" spans="1:13" ht="99.95" customHeight="1" x14ac:dyDescent="0.2">
      <c r="A44" s="27" t="s">
        <v>53</v>
      </c>
      <c r="B44" s="27" t="s">
        <v>86</v>
      </c>
      <c r="C44" s="28"/>
      <c r="D44" s="7" t="s">
        <v>148</v>
      </c>
      <c r="E44" s="27" t="s">
        <v>34</v>
      </c>
      <c r="F44" s="27" t="s">
        <v>35</v>
      </c>
      <c r="G44" s="6">
        <v>24</v>
      </c>
      <c r="H44" s="38">
        <v>227</v>
      </c>
      <c r="I44" s="17"/>
      <c r="J44" s="22"/>
      <c r="K44" s="25">
        <f>IF(I44&gt;0,I44*J44,H44*J44)</f>
        <v>0</v>
      </c>
    </row>
    <row r="45" spans="1:13" ht="99.95" customHeight="1" x14ac:dyDescent="0.2">
      <c r="A45" s="27" t="s">
        <v>54</v>
      </c>
      <c r="B45" s="27" t="s">
        <v>87</v>
      </c>
      <c r="C45" s="28"/>
      <c r="D45" s="7" t="s">
        <v>149</v>
      </c>
      <c r="E45" s="27" t="s">
        <v>34</v>
      </c>
      <c r="F45" s="27" t="s">
        <v>35</v>
      </c>
      <c r="G45" s="6">
        <v>24</v>
      </c>
      <c r="H45" s="38">
        <v>227</v>
      </c>
      <c r="I45" s="17"/>
      <c r="J45" s="22"/>
      <c r="K45" s="25">
        <f>IF(I45&gt;0,I45*J45,H45*J45)</f>
        <v>0</v>
      </c>
    </row>
    <row r="46" spans="1:13" s="26" customFormat="1" ht="15.75" customHeight="1" x14ac:dyDescent="0.25">
      <c r="A46" s="46" t="s">
        <v>55</v>
      </c>
      <c r="B46" s="47"/>
      <c r="C46" s="47"/>
      <c r="D46" s="47"/>
      <c r="E46" s="47"/>
      <c r="F46" s="47"/>
      <c r="G46" s="47"/>
      <c r="H46" s="31"/>
      <c r="I46" s="31"/>
      <c r="J46" s="23"/>
      <c r="K46" s="24"/>
      <c r="M46" s="20"/>
    </row>
    <row r="47" spans="1:13" ht="99.95" customHeight="1" x14ac:dyDescent="0.2">
      <c r="A47" s="27" t="s">
        <v>56</v>
      </c>
      <c r="B47" s="27" t="s">
        <v>88</v>
      </c>
      <c r="C47" s="28"/>
      <c r="D47" s="7" t="s">
        <v>150</v>
      </c>
      <c r="E47" s="27" t="s">
        <v>34</v>
      </c>
      <c r="F47" s="27" t="s">
        <v>35</v>
      </c>
      <c r="G47" s="6">
        <v>24</v>
      </c>
      <c r="H47" s="38">
        <v>227</v>
      </c>
      <c r="I47" s="17"/>
      <c r="J47" s="22"/>
      <c r="K47" s="25">
        <f>IF(I47&gt;0,I47*J47,H47*J47)</f>
        <v>0</v>
      </c>
    </row>
    <row r="48" spans="1:13" ht="99.95" customHeight="1" x14ac:dyDescent="0.2">
      <c r="A48" s="27" t="s">
        <v>57</v>
      </c>
      <c r="B48" s="27" t="s">
        <v>89</v>
      </c>
      <c r="C48" s="28"/>
      <c r="D48" s="7" t="s">
        <v>151</v>
      </c>
      <c r="E48" s="27" t="s">
        <v>34</v>
      </c>
      <c r="F48" s="27" t="s">
        <v>35</v>
      </c>
      <c r="G48" s="6">
        <v>24</v>
      </c>
      <c r="H48" s="38">
        <v>227</v>
      </c>
      <c r="I48" s="39"/>
      <c r="J48" s="22"/>
      <c r="K48" s="25">
        <f>IF(I48&gt;0,I48*J48,H48*J48)</f>
        <v>0</v>
      </c>
    </row>
    <row r="49" spans="1:13" s="26" customFormat="1" ht="15.75" customHeight="1" x14ac:dyDescent="0.25">
      <c r="A49" s="46" t="s">
        <v>58</v>
      </c>
      <c r="B49" s="47"/>
      <c r="C49" s="47"/>
      <c r="D49" s="47"/>
      <c r="E49" s="47"/>
      <c r="F49" s="47"/>
      <c r="G49" s="47"/>
      <c r="H49" s="31"/>
      <c r="I49" s="31"/>
      <c r="J49" s="23"/>
      <c r="K49" s="24"/>
      <c r="M49" s="20"/>
    </row>
    <row r="50" spans="1:13" ht="50.1" customHeight="1" x14ac:dyDescent="0.2">
      <c r="A50" s="27" t="s">
        <v>59</v>
      </c>
      <c r="B50" s="27" t="s">
        <v>90</v>
      </c>
      <c r="C50" s="28"/>
      <c r="D50" s="7" t="s">
        <v>173</v>
      </c>
      <c r="E50" s="27" t="s">
        <v>34</v>
      </c>
      <c r="F50" s="27" t="s">
        <v>35</v>
      </c>
      <c r="G50" s="6">
        <v>12</v>
      </c>
      <c r="H50" s="38">
        <v>354</v>
      </c>
      <c r="I50" s="17"/>
      <c r="J50" s="22"/>
      <c r="K50" s="25">
        <f>IF(I50&gt;0,I50*J50,H50*J50)</f>
        <v>0</v>
      </c>
    </row>
    <row r="51" spans="1:13" ht="50.1" customHeight="1" x14ac:dyDescent="0.2">
      <c r="A51" s="27" t="s">
        <v>60</v>
      </c>
      <c r="B51" s="27" t="s">
        <v>91</v>
      </c>
      <c r="C51" s="28"/>
      <c r="D51" s="7" t="s">
        <v>163</v>
      </c>
      <c r="E51" s="27" t="s">
        <v>34</v>
      </c>
      <c r="F51" s="27" t="s">
        <v>35</v>
      </c>
      <c r="G51" s="6">
        <v>12</v>
      </c>
      <c r="H51" s="38">
        <v>354</v>
      </c>
      <c r="I51" s="17"/>
      <c r="J51" s="22"/>
      <c r="K51" s="25">
        <f>IF(I51&gt;0,I51*J51,H51*J51)</f>
        <v>0</v>
      </c>
    </row>
    <row r="52" spans="1:13" s="41" customFormat="1" ht="50.1" customHeight="1" x14ac:dyDescent="0.2">
      <c r="A52" s="34" t="s">
        <v>97</v>
      </c>
      <c r="B52" s="34" t="s">
        <v>98</v>
      </c>
      <c r="C52" s="35"/>
      <c r="D52" s="36" t="s">
        <v>164</v>
      </c>
      <c r="E52" s="34" t="s">
        <v>34</v>
      </c>
      <c r="F52" s="34" t="s">
        <v>35</v>
      </c>
      <c r="G52" s="37">
        <v>12</v>
      </c>
      <c r="H52" s="38">
        <v>354</v>
      </c>
      <c r="I52" s="39"/>
      <c r="J52" s="22"/>
      <c r="K52" s="40">
        <f>IF(I52&gt;0,I52*J52,H52*J52)</f>
        <v>0</v>
      </c>
      <c r="M52" s="42"/>
    </row>
    <row r="53" spans="1:13" ht="50.1" customHeight="1" x14ac:dyDescent="0.2">
      <c r="A53" s="27" t="s">
        <v>121</v>
      </c>
      <c r="B53" s="27" t="s">
        <v>123</v>
      </c>
      <c r="C53" s="28"/>
      <c r="D53" s="7" t="s">
        <v>152</v>
      </c>
      <c r="E53" s="27" t="s">
        <v>67</v>
      </c>
      <c r="F53" s="27" t="s">
        <v>35</v>
      </c>
      <c r="G53" s="6">
        <v>24</v>
      </c>
      <c r="H53" s="38">
        <v>204</v>
      </c>
      <c r="I53" s="17"/>
      <c r="J53" s="22"/>
      <c r="K53" s="25">
        <f>IF(I53&gt;0,I53*J53,H53*J53)</f>
        <v>0</v>
      </c>
    </row>
    <row r="54" spans="1:13" ht="50.1" customHeight="1" x14ac:dyDescent="0.2">
      <c r="A54" s="27" t="s">
        <v>122</v>
      </c>
      <c r="B54" s="27" t="s">
        <v>124</v>
      </c>
      <c r="C54" s="28"/>
      <c r="D54" s="7" t="s">
        <v>153</v>
      </c>
      <c r="E54" s="27" t="s">
        <v>34</v>
      </c>
      <c r="F54" s="27" t="s">
        <v>35</v>
      </c>
      <c r="G54" s="6">
        <v>12</v>
      </c>
      <c r="H54" s="38">
        <v>299</v>
      </c>
      <c r="I54" s="17"/>
      <c r="J54" s="22"/>
      <c r="K54" s="25">
        <f>IF(I54&gt;0,I54*J54,H54*J54)</f>
        <v>0</v>
      </c>
    </row>
    <row r="55" spans="1:13" s="26" customFormat="1" ht="15.75" customHeight="1" x14ac:dyDescent="0.25">
      <c r="A55" s="46" t="s">
        <v>61</v>
      </c>
      <c r="B55" s="47"/>
      <c r="C55" s="47"/>
      <c r="D55" s="47"/>
      <c r="E55" s="47"/>
      <c r="F55" s="47"/>
      <c r="G55" s="47"/>
      <c r="H55" s="31"/>
      <c r="I55" s="31"/>
      <c r="J55" s="23"/>
      <c r="K55" s="24"/>
      <c r="M55" s="20"/>
    </row>
    <row r="56" spans="1:13" ht="50.1" customHeight="1" x14ac:dyDescent="0.2">
      <c r="A56" s="27" t="s">
        <v>62</v>
      </c>
      <c r="B56" s="27" t="s">
        <v>92</v>
      </c>
      <c r="C56" s="28"/>
      <c r="D56" s="7" t="s">
        <v>154</v>
      </c>
      <c r="E56" s="27" t="s">
        <v>34</v>
      </c>
      <c r="F56" s="27" t="s">
        <v>35</v>
      </c>
      <c r="G56" s="6">
        <v>12</v>
      </c>
      <c r="H56" s="38">
        <v>336</v>
      </c>
      <c r="I56" s="17"/>
      <c r="J56" s="22"/>
      <c r="K56" s="25">
        <f>IF(I56&gt;0,I56*J56,H56*J56)</f>
        <v>0</v>
      </c>
    </row>
    <row r="57" spans="1:13" ht="50.1" customHeight="1" x14ac:dyDescent="0.2">
      <c r="A57" s="27" t="s">
        <v>63</v>
      </c>
      <c r="B57" s="27" t="s">
        <v>93</v>
      </c>
      <c r="C57" s="28"/>
      <c r="D57" s="7" t="s">
        <v>155</v>
      </c>
      <c r="E57" s="27" t="s">
        <v>34</v>
      </c>
      <c r="F57" s="27" t="s">
        <v>35</v>
      </c>
      <c r="G57" s="6">
        <v>12</v>
      </c>
      <c r="H57" s="38">
        <v>336</v>
      </c>
      <c r="I57" s="17"/>
      <c r="J57" s="22"/>
      <c r="K57" s="25">
        <f>IF(I57&gt;0,I57*J57,H57*J57)</f>
        <v>0</v>
      </c>
    </row>
    <row r="58" spans="1:13" ht="50.1" customHeight="1" x14ac:dyDescent="0.2">
      <c r="A58" s="27" t="s">
        <v>64</v>
      </c>
      <c r="B58" s="27" t="s">
        <v>94</v>
      </c>
      <c r="C58" s="28"/>
      <c r="D58" s="7" t="s">
        <v>156</v>
      </c>
      <c r="E58" s="27" t="s">
        <v>34</v>
      </c>
      <c r="F58" s="27" t="s">
        <v>35</v>
      </c>
      <c r="G58" s="6">
        <v>12</v>
      </c>
      <c r="H58" s="38">
        <v>336</v>
      </c>
      <c r="I58" s="39"/>
      <c r="J58" s="22"/>
      <c r="K58" s="25">
        <f>IF(I58&gt;0,I58*J58,H58*J58)</f>
        <v>0</v>
      </c>
    </row>
    <row r="59" spans="1:13" ht="50.1" customHeight="1" x14ac:dyDescent="0.2">
      <c r="A59" s="27" t="s">
        <v>65</v>
      </c>
      <c r="B59" s="27" t="s">
        <v>95</v>
      </c>
      <c r="C59" s="28"/>
      <c r="D59" s="7" t="s">
        <v>157</v>
      </c>
      <c r="E59" s="27" t="s">
        <v>34</v>
      </c>
      <c r="F59" s="27" t="s">
        <v>35</v>
      </c>
      <c r="G59" s="6">
        <v>12</v>
      </c>
      <c r="H59" s="38">
        <v>336</v>
      </c>
      <c r="I59" s="39"/>
      <c r="J59" s="22"/>
      <c r="K59" s="25">
        <f>IF(I59&gt;0,I59*J59,H59*J59)</f>
        <v>0</v>
      </c>
    </row>
    <row r="60" spans="1:13" ht="50.1" customHeight="1" x14ac:dyDescent="0.2">
      <c r="A60" s="27" t="s">
        <v>66</v>
      </c>
      <c r="B60" s="27" t="s">
        <v>96</v>
      </c>
      <c r="C60" s="28"/>
      <c r="D60" s="7" t="s">
        <v>158</v>
      </c>
      <c r="E60" s="27" t="s">
        <v>34</v>
      </c>
      <c r="F60" s="27" t="s">
        <v>35</v>
      </c>
      <c r="G60" s="6">
        <v>12</v>
      </c>
      <c r="H60" s="38">
        <v>336</v>
      </c>
      <c r="I60" s="39"/>
      <c r="J60" s="22"/>
      <c r="K60" s="25">
        <f>IF(I60&gt;0,I60*J60,H60*J60)</f>
        <v>0</v>
      </c>
    </row>
    <row r="61" spans="1:13" ht="28.35" customHeight="1" thickBot="1" x14ac:dyDescent="0.25">
      <c r="A61" s="63" t="s">
        <v>20</v>
      </c>
      <c r="B61" s="64"/>
      <c r="C61" s="64"/>
      <c r="D61" s="64"/>
      <c r="E61" s="64"/>
      <c r="F61" s="65"/>
      <c r="G61" s="65"/>
      <c r="H61" s="65"/>
      <c r="I61" s="66"/>
      <c r="J61" s="32">
        <f>SUM(J5:J60)</f>
        <v>0</v>
      </c>
      <c r="K61" s="33">
        <f>SUM(K5:K60)</f>
        <v>0</v>
      </c>
    </row>
    <row r="62" spans="1:13" ht="15" customHeight="1" x14ac:dyDescent="0.2">
      <c r="F62" s="53" t="s">
        <v>23</v>
      </c>
      <c r="G62" s="54"/>
      <c r="H62" s="57"/>
      <c r="I62" s="57"/>
      <c r="J62" s="57"/>
      <c r="K62" s="58"/>
    </row>
    <row r="63" spans="1:13" ht="15.75" x14ac:dyDescent="0.2">
      <c r="F63" s="55" t="s">
        <v>24</v>
      </c>
      <c r="G63" s="56"/>
      <c r="H63" s="59"/>
      <c r="I63" s="59"/>
      <c r="J63" s="59"/>
      <c r="K63" s="60"/>
    </row>
    <row r="64" spans="1:13" ht="16.5" thickBot="1" x14ac:dyDescent="0.25">
      <c r="F64" s="51" t="s">
        <v>25</v>
      </c>
      <c r="G64" s="52"/>
      <c r="H64" s="61"/>
      <c r="I64" s="61"/>
      <c r="J64" s="61"/>
      <c r="K64" s="62"/>
    </row>
    <row r="65" spans="1:4" ht="18.75" x14ac:dyDescent="0.2">
      <c r="A65" s="8" t="s">
        <v>8</v>
      </c>
    </row>
    <row r="66" spans="1:4" ht="15.75" x14ac:dyDescent="0.2">
      <c r="B66" s="13" t="s">
        <v>9</v>
      </c>
      <c r="C66" s="14" t="s">
        <v>17</v>
      </c>
    </row>
    <row r="67" spans="1:4" ht="15.75" x14ac:dyDescent="0.2">
      <c r="B67" s="13"/>
      <c r="C67" s="14" t="s">
        <v>11</v>
      </c>
    </row>
    <row r="68" spans="1:4" ht="15.75" x14ac:dyDescent="0.2">
      <c r="B68" s="13"/>
      <c r="C68" s="14" t="s">
        <v>10</v>
      </c>
    </row>
    <row r="69" spans="1:4" ht="15.75" x14ac:dyDescent="0.2">
      <c r="B69" s="13" t="s">
        <v>12</v>
      </c>
      <c r="C69" s="15" t="s">
        <v>13</v>
      </c>
    </row>
    <row r="70" spans="1:4" ht="15.75" x14ac:dyDescent="0.2">
      <c r="B70" s="13" t="s">
        <v>14</v>
      </c>
      <c r="C70" s="15" t="s">
        <v>27</v>
      </c>
    </row>
    <row r="71" spans="1:4" ht="15.75" x14ac:dyDescent="0.2">
      <c r="B71" s="13"/>
      <c r="C71" s="15" t="s">
        <v>26</v>
      </c>
    </row>
    <row r="72" spans="1:4" ht="15.75" x14ac:dyDescent="0.2">
      <c r="B72" s="13" t="s">
        <v>15</v>
      </c>
      <c r="C72" s="15" t="s">
        <v>16</v>
      </c>
    </row>
    <row r="73" spans="1:4" ht="15.75" x14ac:dyDescent="0.2">
      <c r="C73" s="13"/>
      <c r="D73" s="15"/>
    </row>
  </sheetData>
  <sheetProtection sort="0" autoFilter="0"/>
  <autoFilter ref="A4:K72" xr:uid="{00000000-0009-0000-0000-000000000000}"/>
  <mergeCells count="21">
    <mergeCell ref="A11:G11"/>
    <mergeCell ref="A20:G20"/>
    <mergeCell ref="A24:G24"/>
    <mergeCell ref="A29:G29"/>
    <mergeCell ref="A35:G35"/>
    <mergeCell ref="A61:I61"/>
    <mergeCell ref="A41:G41"/>
    <mergeCell ref="A46:G46"/>
    <mergeCell ref="A49:G49"/>
    <mergeCell ref="A55:G55"/>
    <mergeCell ref="F64:G64"/>
    <mergeCell ref="F62:G62"/>
    <mergeCell ref="F63:G63"/>
    <mergeCell ref="H62:K62"/>
    <mergeCell ref="H63:K63"/>
    <mergeCell ref="H64:K64"/>
    <mergeCell ref="A1:K1"/>
    <mergeCell ref="A2:K2"/>
    <mergeCell ref="A3:K3"/>
    <mergeCell ref="A6:G6"/>
    <mergeCell ref="A5:K5"/>
  </mergeCells>
  <pageMargins left="0.23622047244094491" right="0.23622047244094491" top="0.19685039370078741" bottom="0.47244094488188981" header="0" footer="0"/>
  <pageSetup paperSize="9" scale="57" fitToHeight="0" orientation="portrait" r:id="rId1"/>
  <ignoredErrors>
    <ignoredError sqref="B7:B10 B14:B17 B27 B33:B34 B42:B45 B47:B48 B50:B51 B56:B60 A7:A10 A27 A33:A34 A42:A45 A47:A48 A50:A51 A56:A60 A12 B12 A30:A32 B30:B32 A15:A17 B28 A28" numberStoredAsText="1"/>
    <ignoredError sqref="K56:K60 K50:K51 K47:K48 K42:K45 K33:K34 K27 K14:K17 K7:K10 K12 K30:K32 K28"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Прайс-лист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2022-02-01T11:48:29Z</dcterms:modified>
</cp:coreProperties>
</file>